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P:\8400\07-Financier\03-Pole_achats\n) Marchés DT\Infrastructure\9) 2026 consultations\2026-8400-020\La place 2026-8400-020\"/>
    </mc:Choice>
  </mc:AlternateContent>
  <xr:revisionPtr revIDLastSave="0" documentId="13_ncr:1_{2DD474B1-1B20-4885-ABC6-E8C3543D2E8C}" xr6:coauthVersionLast="47" xr6:coauthVersionMax="47" xr10:uidLastSave="{00000000-0000-0000-0000-000000000000}"/>
  <bookViews>
    <workbookView xWindow="-54120" yWindow="-120" windowWidth="29040" windowHeight="15720" activeTab="1" xr2:uid="{4CB7CC03-549F-4B98-AE45-43E8B4A234D2}"/>
  </bookViews>
  <sheets>
    <sheet name="LOT 1" sheetId="2" r:id="rId1"/>
    <sheet name="LOT 2"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 i="2" l="1"/>
  <c r="G32" i="1"/>
  <c r="I32" i="1"/>
  <c r="G26" i="1"/>
  <c r="I26" i="1" s="1"/>
  <c r="G18" i="2"/>
  <c r="I18" i="2" s="1"/>
  <c r="G11" i="1"/>
  <c r="I11" i="1" s="1"/>
  <c r="G12" i="1"/>
  <c r="I12" i="1" s="1"/>
  <c r="G14" i="1"/>
  <c r="I14" i="1" s="1"/>
  <c r="G15" i="1"/>
  <c r="I15" i="1" s="1"/>
  <c r="G16" i="1"/>
  <c r="I16" i="1" s="1"/>
  <c r="G17" i="1"/>
  <c r="I17" i="1" s="1"/>
  <c r="G19" i="1"/>
  <c r="I19" i="1" s="1"/>
  <c r="G20" i="1"/>
  <c r="I20" i="1" s="1"/>
  <c r="G21" i="1"/>
  <c r="I21" i="1" s="1"/>
  <c r="G23" i="1"/>
  <c r="I23" i="1" s="1"/>
  <c r="G24" i="1"/>
  <c r="I24" i="1" s="1"/>
  <c r="G25" i="1"/>
  <c r="I25" i="1" s="1"/>
  <c r="G27" i="1"/>
  <c r="I27" i="1" s="1"/>
  <c r="G28" i="1"/>
  <c r="I28" i="1" s="1"/>
  <c r="G29" i="1"/>
  <c r="I29" i="1" s="1"/>
  <c r="G30" i="1"/>
  <c r="I30" i="1" s="1"/>
  <c r="G31" i="1"/>
  <c r="I31" i="1" s="1"/>
  <c r="G33" i="1"/>
  <c r="I33" i="1" s="1"/>
  <c r="G34" i="1"/>
  <c r="I34" i="1" s="1"/>
  <c r="G36" i="1"/>
  <c r="I36" i="1" s="1"/>
  <c r="G37" i="1"/>
  <c r="I37" i="1" s="1"/>
  <c r="G39" i="1"/>
  <c r="I39" i="1" s="1"/>
  <c r="G40" i="1"/>
  <c r="I40" i="1" s="1"/>
  <c r="G10" i="1"/>
  <c r="I10" i="1" s="1"/>
  <c r="I13" i="2"/>
  <c r="I15" i="2"/>
  <c r="I17" i="2"/>
  <c r="I20" i="2"/>
  <c r="I23" i="2"/>
  <c r="I25" i="2"/>
  <c r="I27" i="2"/>
  <c r="I29" i="2"/>
  <c r="I30" i="2"/>
  <c r="I32" i="2"/>
  <c r="I35" i="2"/>
  <c r="I37" i="2"/>
  <c r="I39" i="2"/>
  <c r="I41" i="2"/>
  <c r="I44" i="2"/>
  <c r="I45" i="2"/>
  <c r="I11" i="2"/>
  <c r="G30" i="2"/>
  <c r="G13" i="2"/>
  <c r="G15" i="2"/>
  <c r="G17" i="2"/>
  <c r="G20" i="2"/>
  <c r="G23" i="2"/>
  <c r="G25" i="2"/>
  <c r="G27" i="2"/>
  <c r="G29" i="2"/>
  <c r="G32" i="2"/>
  <c r="G35" i="2"/>
  <c r="G37" i="2"/>
  <c r="G39" i="2"/>
  <c r="G41" i="2"/>
  <c r="G42" i="2"/>
  <c r="I42" i="2" s="1"/>
  <c r="G44" i="2"/>
  <c r="G45" i="2"/>
  <c r="G11" i="2"/>
  <c r="I47" i="2" l="1"/>
</calcChain>
</file>

<file path=xl/sharedStrings.xml><?xml version="1.0" encoding="utf-8"?>
<sst xmlns="http://schemas.openxmlformats.org/spreadsheetml/2006/main" count="195" uniqueCount="129">
  <si>
    <t>N° Bordereau</t>
  </si>
  <si>
    <t>Descriptif des travaux</t>
  </si>
  <si>
    <t>Unité</t>
  </si>
  <si>
    <t>Quantité</t>
  </si>
  <si>
    <t>Prix unitaire HT</t>
  </si>
  <si>
    <t>Prix total HT</t>
  </si>
  <si>
    <t>% TVA</t>
  </si>
  <si>
    <t>Prix total TTC</t>
  </si>
  <si>
    <t>f</t>
  </si>
  <si>
    <t>m2</t>
  </si>
  <si>
    <t>u</t>
  </si>
  <si>
    <t>N° de Bordereau</t>
  </si>
  <si>
    <t>Provenance des matériaux :</t>
  </si>
  <si>
    <t>Fait à …..................................... Le ….................................................</t>
  </si>
  <si>
    <t>Signature et tampon du candidat :</t>
  </si>
  <si>
    <t>OFFICE NATIONAL DES FORETS</t>
  </si>
  <si>
    <t>Code</t>
  </si>
  <si>
    <t>MOB-CONF-01</t>
  </si>
  <si>
    <t>Fourniture et pose de bancs PMR en bois</t>
  </si>
  <si>
    <t>MOB-CONF-02</t>
  </si>
  <si>
    <t>MOB-CONF-03</t>
  </si>
  <si>
    <t xml:space="preserve">Fourniture et pose de bancs-relax </t>
  </si>
  <si>
    <t>Fourniture et pose d’assis-debout</t>
  </si>
  <si>
    <t>MOB-ACC-01</t>
  </si>
  <si>
    <t>MOB-ACC-02</t>
  </si>
  <si>
    <t>MOB-ACC-03</t>
  </si>
  <si>
    <t>MOB-ACC-04</t>
  </si>
  <si>
    <t>ml</t>
  </si>
  <si>
    <t>Fourniture et pose d’un fil d’Ariane</t>
  </si>
  <si>
    <t>Fourniture et pose d’un potelet amovible anti-pénétration</t>
  </si>
  <si>
    <t>Fourniture et pose de butées en bois</t>
  </si>
  <si>
    <t>MOB-INF-01</t>
  </si>
  <si>
    <t>MOB-INF-02</t>
  </si>
  <si>
    <t>MOB-INF-03</t>
  </si>
  <si>
    <t>Fourniture et remplacement d’un panneau « Voie privée »</t>
  </si>
  <si>
    <t>Fourniture et pose d’un panneau « stationnement PMR »</t>
  </si>
  <si>
    <t>MOB-INT-01</t>
  </si>
  <si>
    <t>MOB-INT-02</t>
  </si>
  <si>
    <t>MOB-INT-03</t>
  </si>
  <si>
    <t>MOB-INT-04</t>
  </si>
  <si>
    <t>MOB-INT-05</t>
  </si>
  <si>
    <t>MOB-INT-06</t>
  </si>
  <si>
    <t>MOBILIER DE CONFORT</t>
  </si>
  <si>
    <t>MOBILIER D'ACCESSIBILITE</t>
  </si>
  <si>
    <t>MOBILIER D'INFORMATION</t>
  </si>
  <si>
    <t>MOBILIER D'INTERPRETATION</t>
  </si>
  <si>
    <t>MOB-INT-07</t>
  </si>
  <si>
    <t>MOB-INT-08</t>
  </si>
  <si>
    <t>MOB-INT-09</t>
  </si>
  <si>
    <t>MOB-INT-10</t>
  </si>
  <si>
    <t>Fourniture de pièces supplémentaires d'impressions 3D</t>
  </si>
  <si>
    <t xml:space="preserve">Création de l’identité visuelle du sentier (ligne graphique générale et logotype) </t>
  </si>
  <si>
    <t>GRAPH-01</t>
  </si>
  <si>
    <t>GRAPHISME</t>
  </si>
  <si>
    <t>ILLUSTRATIONS</t>
  </si>
  <si>
    <t>ILLUS-01</t>
  </si>
  <si>
    <t>ILLUS-02</t>
  </si>
  <si>
    <t xml:space="preserve">Création de l’illustration principale pour le panneau d’accueil du sentier </t>
  </si>
  <si>
    <t>Création d'illustrations pour les pupitres pédagogiques</t>
  </si>
  <si>
    <t>GRAPH-02</t>
  </si>
  <si>
    <t xml:space="preserve">Création d’une cartographie stylisée du sentier pour le panneau d’accueil </t>
  </si>
  <si>
    <t>TRAVAUX DE CREATION DU SENTIER D'INTERPRETATION "LA FORET DES INVISIBLES" - FORET DOMANIALE DE PLOMBIERES (21) / COMMUNE DE VELARS-SUR-OUCHE</t>
  </si>
  <si>
    <t>1.1</t>
  </si>
  <si>
    <t>1.2</t>
  </si>
  <si>
    <t>2.1</t>
  </si>
  <si>
    <t>3.1</t>
  </si>
  <si>
    <t>3.2</t>
  </si>
  <si>
    <t>4.1</t>
  </si>
  <si>
    <t>5.1</t>
  </si>
  <si>
    <t>5.2</t>
  </si>
  <si>
    <t>5.3</t>
  </si>
  <si>
    <t>6.1</t>
  </si>
  <si>
    <t>6.2</t>
  </si>
  <si>
    <t>7.1</t>
  </si>
  <si>
    <t>8.1</t>
  </si>
  <si>
    <t>9.1</t>
  </si>
  <si>
    <t>10.1</t>
  </si>
  <si>
    <t>11.1</t>
  </si>
  <si>
    <t>11.2</t>
  </si>
  <si>
    <t>12.1</t>
  </si>
  <si>
    <t>AIRE DE STATIONNEMENT, DEBORD RETOURNEMENT, RALLONGE ROUTE FORESTIERE, VOIE D'ACCES</t>
  </si>
  <si>
    <t>CREATION SENTIER PEDESTRE PMR (CHEMINEMENT, ENTREE, EMPLACEMENTS POINTS D'INTERET)</t>
  </si>
  <si>
    <t>AIRE DE PIQUE-NIQUE ET RACCORDEMENT</t>
  </si>
  <si>
    <t>Dessouchage sur l'ensemble du linéaire soit 500ml sur une largeur minimum de 3 m pour le sentier et 1,5 fois la surface pour chaque point d'intérêt. Soit 1500 m2 + 254 m2 (emplacements points d'intérêt)</t>
  </si>
  <si>
    <t xml:space="preserve">Fourniture, transport et mise en place de géotextile </t>
  </si>
  <si>
    <t>Fourniture, transport et mise en place 25 cm 0/60 sur l'ensemble des surfaces du 1.2</t>
  </si>
  <si>
    <t>Fourniture , transport et mise en place 10 cm 0/20 sur l'ensemble des surfaces du 1.2</t>
  </si>
  <si>
    <t>Dessouchage</t>
  </si>
  <si>
    <t>Décaissement</t>
  </si>
  <si>
    <t>Géotextile</t>
  </si>
  <si>
    <t>Empierrement</t>
  </si>
  <si>
    <t>Nivellement, finition et compactage</t>
  </si>
  <si>
    <t>Dessouchage et nivellement</t>
  </si>
  <si>
    <t>Dessouchage et nivellement du parking, 153 m2 de l'entrée 142 m2, le débord retournement, 90 m2 et la rallonge route forestière 168 m2 soit  553 m2 plus les surfaces en périphéries soit 830 m2</t>
  </si>
  <si>
    <t>Nettoyage et nivellement</t>
  </si>
  <si>
    <t>Nettoyage de surface sur de la voie d'accés et nivellement</t>
  </si>
  <si>
    <t>Décaissement du fond de forme sur une profondeur moyenne de 15 cm sur l'ensemble des surfaces traitées au 5.1</t>
  </si>
  <si>
    <t>Fourniture, transport et mise en place 25 cm 0/60 sur l'ensemble des surfaces traitées au 5,1</t>
  </si>
  <si>
    <t xml:space="preserve">Fourniture, transport et mise en place 10 cm 0/20 sur l'ensemble des surfaces traitées au 5.1 et au 5.2 </t>
  </si>
  <si>
    <t>Décaissement du fond de forme sur une profondeur moyenne de 15 cm sur 50 m2 d'aire de pique-nique et 30 m2 de raccordement</t>
  </si>
  <si>
    <t>Fourniture, transport et mise en place 25 cm 0/60 sur l'ensemble des surfaces du 9.1</t>
  </si>
  <si>
    <t>Fourniture, transport et mise en place 10 cm 0/20 sur l'ensemble des surfaces du 9.1</t>
  </si>
  <si>
    <t xml:space="preserve">Carrière de : </t>
  </si>
  <si>
    <t>Mise en forme, fourniture et pose d’un tronc-binoscope incluant des pupitres d’interprétation avec feuilles d’arbre en résine</t>
  </si>
  <si>
    <t>Fourniture et pose de silhouettes en métal</t>
  </si>
  <si>
    <t>Fourniture et pose d’une charpente de protection en bois pour la Xyloharpe et pose des 6 branches d’Arbrasson</t>
  </si>
  <si>
    <t xml:space="preserve">Mise en forme, fourniture et pose d’un panneau d’accueil avec dispositif tactile et sonore </t>
  </si>
  <si>
    <t>Fourniture et pose de barrières basses en bois</t>
  </si>
  <si>
    <t>Comblement de la fosse pédologique</t>
  </si>
  <si>
    <t>Mise en forme, fourniture et pose de pupitres pédagogiques sur les sculptures-totems "Insctes xylophages", y compris les impressions 3D à fixer</t>
  </si>
  <si>
    <t>Mise en forme, fourniture et pose d’un pupitre d’interprétation sur la sculpture-totem "faune", y compris fourniture et fixation d’empreintes d’animaux en résine</t>
  </si>
  <si>
    <t>Mise en forme, fourniture et pose d’un pupitre d’interprétation sur le parvis du magasin Décathlon, y compris fourniture et fixation d'empreintes d'animaux et de feuilles d'arbre en résine</t>
  </si>
  <si>
    <t>Pose des 5 scultpures-totems de José le Piez</t>
  </si>
  <si>
    <t>Mise en forme, fourniture et pose de 6 plaques métalliques pour créditer les 5 sculptures-totems et la Xyloharpe de José Le Piez</t>
  </si>
  <si>
    <t>Décaissement du fond de forme sur une profondeur moyenne de 15 cm sur une largeur de 2 m sur 500 m. Le nivellement en long sera réalisé de manière à avoir une pente en long maximum de 3% et le 169 m2 des points d'intérêt</t>
  </si>
  <si>
    <t>Nivellement avec des pentes à maximum 3% sur le profil en long, sur les surfaces du 1.2, compactage, finition par nivellement et compactage des accotements</t>
  </si>
  <si>
    <t>Nivellement avec des pentes maximum à 3% sur le profil en long, sur l'ensemble, finition par nivellement et compactage des accotements</t>
  </si>
  <si>
    <t xml:space="preserve">Nivellement de l'ensemble (pentes sur le profil en long à maximum à 3%), finition sur l'ensemble et compactage matériaux et accotements. </t>
  </si>
  <si>
    <t>Dessouchage sur l'ensemble du de la surface soit 50 m2 + 30 m2 + les accotements soit 120 m2</t>
  </si>
  <si>
    <t>Marché 2026-8400-020 - LOT 1 : TRAVAUX DE GENIE CIVIL</t>
  </si>
  <si>
    <t>Marché 2026-8400-020 - LOT 2 : MOBILIER BOIS, GRAPHISME ET ILLUSTRATIONS</t>
  </si>
  <si>
    <t>DETAIL QUANTITATIF ESTIMATIF DES TRAVAUX - BORDEREAU DES PRIX UNITAIRES</t>
  </si>
  <si>
    <t>Montant total HT</t>
  </si>
  <si>
    <t>Montant total TTC</t>
  </si>
  <si>
    <t>Fixation de deux spiralines</t>
  </si>
  <si>
    <t>MOB-INT-11</t>
  </si>
  <si>
    <t>MOB-INT-12</t>
  </si>
  <si>
    <t>Mise en forme, fourniture et pose d'un pupitre d'interprétation en lien avec la Xyloharpe</t>
  </si>
  <si>
    <t>Mise en place de broyat au pied de 2 arbres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</si>
</sst>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b/>
      <sz val="16"/>
      <color theme="1"/>
      <name val="Calibri"/>
      <family val="2"/>
      <scheme val="minor"/>
    </font>
    <font>
      <b/>
      <sz val="12"/>
      <color theme="1"/>
      <name val="Calibri"/>
      <family val="2"/>
      <scheme val="minor"/>
    </font>
    <font>
      <b/>
      <sz val="20"/>
      <color theme="1"/>
      <name val="Calibri"/>
      <family val="2"/>
      <scheme val="minor"/>
    </font>
    <font>
      <sz val="9"/>
      <color theme="1"/>
      <name val="Calibri"/>
      <family val="2"/>
      <scheme val="minor"/>
    </font>
    <font>
      <sz val="9"/>
      <color theme="1"/>
      <name val="Arial"/>
      <family val="2"/>
    </font>
    <font>
      <sz val="8"/>
      <color theme="1"/>
      <name val="Arial"/>
      <family val="2"/>
    </font>
    <font>
      <sz val="8"/>
      <name val="Calibri"/>
      <family val="2"/>
      <scheme val="minor"/>
    </font>
    <font>
      <b/>
      <sz val="9"/>
      <color theme="1"/>
      <name val="Calibri"/>
      <family val="2"/>
      <scheme val="minor"/>
    </font>
    <font>
      <sz val="9"/>
      <name val="Calibri"/>
      <family val="2"/>
      <scheme val="minor"/>
    </font>
    <font>
      <sz val="8"/>
      <name val="Arial"/>
      <family val="2"/>
    </font>
    <font>
      <b/>
      <sz val="10"/>
      <color theme="1"/>
      <name val="Calibri"/>
      <family val="2"/>
      <scheme val="minor"/>
    </font>
    <font>
      <sz val="10"/>
      <color theme="1"/>
      <name val="Calibri"/>
      <family val="2"/>
      <scheme val="minor"/>
    </font>
    <font>
      <b/>
      <sz val="11"/>
      <color theme="0"/>
      <name val="Calibri Light"/>
      <family val="2"/>
      <scheme val="maj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49998474074526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1">
    <xf numFmtId="0" fontId="0" fillId="0" borderId="0" xfId="0"/>
    <xf numFmtId="0" fontId="0" fillId="0" borderId="0" xfId="0" applyAlignment="1">
      <alignment wrapText="1"/>
    </xf>
    <xf numFmtId="0" fontId="4" fillId="0" borderId="0" xfId="0" applyFont="1" applyAlignment="1">
      <alignment horizontal="left" vertical="center"/>
    </xf>
    <xf numFmtId="0" fontId="4" fillId="0" borderId="0" xfId="0" applyFont="1" applyAlignment="1">
      <alignment wrapText="1"/>
    </xf>
    <xf numFmtId="0" fontId="4" fillId="3" borderId="1" xfId="0" applyFont="1" applyFill="1" applyBorder="1" applyAlignment="1">
      <alignment horizontal="center" vertical="center"/>
    </xf>
    <xf numFmtId="4" fontId="4" fillId="3" borderId="1" xfId="0" applyNumberFormat="1" applyFont="1" applyFill="1" applyBorder="1" applyAlignment="1">
      <alignment horizontal="center" vertical="center"/>
    </xf>
    <xf numFmtId="0" fontId="4" fillId="3" borderId="0" xfId="0" applyFont="1" applyFill="1"/>
    <xf numFmtId="0" fontId="4" fillId="0" borderId="0" xfId="0" applyFont="1"/>
    <xf numFmtId="164" fontId="4" fillId="0" borderId="0" xfId="0" applyNumberFormat="1" applyFont="1" applyAlignment="1">
      <alignment horizontal="center" wrapText="1"/>
    </xf>
    <xf numFmtId="0" fontId="4" fillId="0" borderId="0" xfId="0" applyFont="1" applyAlignment="1">
      <alignment vertical="center"/>
    </xf>
    <xf numFmtId="0" fontId="2" fillId="0" borderId="0" xfId="0" applyFont="1" applyAlignment="1">
      <alignment horizontal="left" vertical="center"/>
    </xf>
    <xf numFmtId="0" fontId="3" fillId="0" borderId="0" xfId="0" applyFont="1" applyAlignment="1">
      <alignment horizontal="left"/>
    </xf>
    <xf numFmtId="0" fontId="0" fillId="0" borderId="0" xfId="0" applyAlignment="1">
      <alignment horizontal="left"/>
    </xf>
    <xf numFmtId="0" fontId="9" fillId="3" borderId="1" xfId="0" applyFont="1" applyFill="1" applyBorder="1" applyAlignment="1">
      <alignment horizontal="center" vertical="center"/>
    </xf>
    <xf numFmtId="4" fontId="9" fillId="3" borderId="1" xfId="0" applyNumberFormat="1" applyFont="1" applyFill="1" applyBorder="1" applyAlignment="1">
      <alignment horizontal="center" vertical="center"/>
    </xf>
    <xf numFmtId="0" fontId="9" fillId="0" borderId="0" xfId="0" applyFont="1"/>
    <xf numFmtId="164" fontId="9" fillId="0" borderId="0" xfId="0" applyNumberFormat="1" applyFont="1" applyAlignment="1">
      <alignment horizontal="center" wrapText="1"/>
    </xf>
    <xf numFmtId="0" fontId="4" fillId="3" borderId="1" xfId="0" applyFont="1" applyFill="1" applyBorder="1" applyAlignment="1">
      <alignment horizontal="center" vertical="center" wrapText="1"/>
    </xf>
    <xf numFmtId="0" fontId="8" fillId="3" borderId="2" xfId="0" applyFont="1" applyFill="1" applyBorder="1" applyAlignment="1">
      <alignment vertical="center" wrapText="1"/>
    </xf>
    <xf numFmtId="0" fontId="8" fillId="3" borderId="3" xfId="0" applyFont="1" applyFill="1" applyBorder="1" applyAlignment="1">
      <alignment vertical="center" wrapText="1"/>
    </xf>
    <xf numFmtId="0" fontId="8" fillId="3" borderId="4" xfId="0" applyFont="1" applyFill="1" applyBorder="1" applyAlignment="1">
      <alignment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2" fillId="0" borderId="0" xfId="0" applyFont="1" applyAlignment="1">
      <alignment horizontal="left" wrapText="1"/>
    </xf>
    <xf numFmtId="0" fontId="8" fillId="2" borderId="1" xfId="0" applyFont="1" applyFill="1" applyBorder="1" applyAlignment="1">
      <alignment horizontal="left" vertical="center" wrapText="1"/>
    </xf>
    <xf numFmtId="0" fontId="4" fillId="3" borderId="0" xfId="0" applyFont="1" applyFill="1" applyAlignment="1">
      <alignment horizontal="center" vertical="center"/>
    </xf>
    <xf numFmtId="0" fontId="5" fillId="0" borderId="0" xfId="0" applyFont="1" applyAlignment="1">
      <alignment horizontal="center" vertical="center" wrapText="1"/>
    </xf>
    <xf numFmtId="4" fontId="4" fillId="3" borderId="0" xfId="0" applyNumberFormat="1" applyFont="1" applyFill="1" applyAlignment="1">
      <alignment horizontal="center" vertical="center"/>
    </xf>
    <xf numFmtId="0" fontId="4" fillId="3" borderId="1" xfId="0" applyFont="1" applyFill="1" applyBorder="1" applyAlignment="1">
      <alignment horizontal="left" vertical="center" wrapText="1"/>
    </xf>
    <xf numFmtId="0" fontId="6"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4" borderId="1" xfId="0" applyFont="1" applyFill="1" applyBorder="1" applyAlignment="1">
      <alignment vertical="center" wrapText="1"/>
    </xf>
    <xf numFmtId="0" fontId="8" fillId="2" borderId="1" xfId="0" applyFont="1" applyFill="1" applyBorder="1" applyAlignment="1">
      <alignment vertical="center" wrapText="1"/>
    </xf>
    <xf numFmtId="0" fontId="5" fillId="0" borderId="1" xfId="0" applyFont="1" applyBorder="1" applyAlignment="1">
      <alignment vertical="center" wrapText="1"/>
    </xf>
    <xf numFmtId="4" fontId="4" fillId="2" borderId="1" xfId="0" applyNumberFormat="1" applyFont="1" applyFill="1" applyBorder="1" applyAlignment="1">
      <alignment horizontal="center" vertical="center"/>
    </xf>
    <xf numFmtId="4" fontId="4" fillId="0" borderId="1" xfId="0" applyNumberFormat="1" applyFont="1" applyBorder="1" applyAlignment="1">
      <alignment horizontal="center" vertical="center"/>
    </xf>
    <xf numFmtId="0" fontId="0" fillId="0" borderId="5" xfId="0" applyBorder="1"/>
    <xf numFmtId="4" fontId="0" fillId="0" borderId="5" xfId="0" applyNumberFormat="1" applyBorder="1"/>
    <xf numFmtId="4" fontId="0" fillId="0" borderId="5" xfId="0" applyNumberFormat="1" applyBorder="1" applyAlignment="1">
      <alignment horizontal="center"/>
    </xf>
    <xf numFmtId="0" fontId="0" fillId="0" borderId="0" xfId="0" applyAlignment="1">
      <alignment horizontal="center" wrapText="1"/>
    </xf>
    <xf numFmtId="4" fontId="9" fillId="2" borderId="1" xfId="0" applyNumberFormat="1" applyFont="1" applyFill="1" applyBorder="1" applyAlignment="1">
      <alignment horizontal="center" vertical="center"/>
    </xf>
    <xf numFmtId="0" fontId="8" fillId="0" borderId="3" xfId="0" applyFont="1" applyBorder="1" applyAlignment="1">
      <alignment vertical="center" wrapText="1"/>
    </xf>
    <xf numFmtId="0" fontId="0" fillId="0" borderId="0" xfId="0" applyAlignment="1">
      <alignment horizontal="center"/>
    </xf>
    <xf numFmtId="0" fontId="2" fillId="0" borderId="0" xfId="0" applyFont="1" applyAlignment="1">
      <alignment horizontal="left" vertical="center"/>
    </xf>
    <xf numFmtId="0" fontId="1" fillId="0" borderId="0" xfId="0" applyFont="1" applyAlignment="1">
      <alignment horizontal="left" vertical="center"/>
    </xf>
    <xf numFmtId="0" fontId="3" fillId="0" borderId="0" xfId="0" applyFont="1" applyAlignment="1">
      <alignment horizontal="left"/>
    </xf>
    <xf numFmtId="0" fontId="1" fillId="0" borderId="0" xfId="0" applyFont="1" applyAlignment="1">
      <alignment horizontal="left"/>
    </xf>
    <xf numFmtId="0" fontId="2" fillId="0" borderId="0" xfId="0" applyFont="1" applyAlignment="1">
      <alignment horizontal="center"/>
    </xf>
    <xf numFmtId="0" fontId="2"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649D996-6833-C548-BBDE-C83189B87AE7}">
  <we:reference id="93533c7f-4dc5-468f-aba4-1c008e1a7ac8" version="1.0.0.8" store="EXCatalog" storeType="EXCatalog"/>
  <we:alternateReferences>
    <we:reference id="WA200003101" version="1.0.0.8"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2B57E-910C-4A38-B1CE-1F3A33F016FD}">
  <dimension ref="A1:K90"/>
  <sheetViews>
    <sheetView topLeftCell="A40" zoomScale="110" zoomScaleNormal="110" workbookViewId="0">
      <selection activeCell="J47" sqref="J47"/>
    </sheetView>
  </sheetViews>
  <sheetFormatPr baseColWidth="10" defaultRowHeight="14.4" x14ac:dyDescent="0.3"/>
  <cols>
    <col min="1" max="1" width="10.33203125" customWidth="1"/>
    <col min="2" max="2" width="12.33203125" customWidth="1"/>
    <col min="3" max="3" width="109.33203125" customWidth="1"/>
    <col min="4" max="4" width="5.109375" customWidth="1"/>
    <col min="5" max="5" width="7.77734375" customWidth="1"/>
    <col min="6" max="6" width="7.109375" customWidth="1"/>
    <col min="7" max="7" width="8.77734375" customWidth="1"/>
    <col min="8" max="8" width="5.33203125" customWidth="1"/>
    <col min="9" max="9" width="8.33203125" customWidth="1"/>
    <col min="10" max="10" width="51.77734375" customWidth="1"/>
    <col min="11" max="11" width="16.33203125" customWidth="1"/>
  </cols>
  <sheetData>
    <row r="1" spans="1:10" ht="25.8" x14ac:dyDescent="0.5">
      <c r="A1" s="47"/>
      <c r="B1" s="47"/>
      <c r="C1" s="47"/>
      <c r="D1" s="47"/>
      <c r="E1" s="47"/>
      <c r="F1" s="47"/>
      <c r="G1" s="47"/>
      <c r="H1" s="47"/>
      <c r="I1" s="47"/>
    </row>
    <row r="2" spans="1:10" ht="25.8" x14ac:dyDescent="0.5">
      <c r="A2" s="11"/>
      <c r="B2" s="11"/>
      <c r="C2" s="47" t="s">
        <v>15</v>
      </c>
      <c r="D2" s="47"/>
      <c r="E2" s="47"/>
      <c r="F2" s="47"/>
      <c r="G2" s="47"/>
      <c r="H2" s="47"/>
      <c r="I2" s="47"/>
      <c r="J2" s="47"/>
    </row>
    <row r="3" spans="1:10" ht="25.8" x14ac:dyDescent="0.5">
      <c r="A3" s="11"/>
      <c r="B3" s="11"/>
      <c r="C3" s="48" t="s">
        <v>61</v>
      </c>
      <c r="D3" s="48"/>
      <c r="E3" s="48"/>
      <c r="F3" s="48"/>
      <c r="G3" s="48"/>
      <c r="H3" s="48"/>
      <c r="I3" s="48"/>
      <c r="J3" s="48"/>
    </row>
    <row r="4" spans="1:10" ht="21" x14ac:dyDescent="0.3">
      <c r="A4" s="12"/>
      <c r="B4" s="12"/>
      <c r="C4" s="46" t="s">
        <v>121</v>
      </c>
      <c r="D4" s="46"/>
      <c r="E4" s="46"/>
      <c r="F4" s="46"/>
      <c r="G4" s="46"/>
      <c r="H4" s="46"/>
      <c r="I4" s="46"/>
      <c r="J4" s="46"/>
    </row>
    <row r="6" spans="1:10" ht="15.6" x14ac:dyDescent="0.3">
      <c r="C6" s="50" t="s">
        <v>119</v>
      </c>
      <c r="D6" s="50"/>
      <c r="E6" s="50"/>
      <c r="F6" s="50"/>
      <c r="G6" s="50"/>
      <c r="H6" s="50"/>
      <c r="I6" s="50"/>
      <c r="J6" s="50"/>
    </row>
    <row r="7" spans="1:10" ht="15.6" x14ac:dyDescent="0.3">
      <c r="A7" s="49"/>
      <c r="B7" s="49"/>
      <c r="C7" s="49"/>
      <c r="D7" s="49"/>
      <c r="E7" s="49"/>
      <c r="F7" s="49"/>
      <c r="G7" s="49"/>
      <c r="H7" s="49"/>
      <c r="I7" s="49"/>
    </row>
    <row r="8" spans="1:10" s="3" customFormat="1" ht="41.4" x14ac:dyDescent="0.25">
      <c r="A8" s="21" t="s">
        <v>11</v>
      </c>
      <c r="B8" s="21" t="s">
        <v>16</v>
      </c>
      <c r="C8" s="21" t="s">
        <v>1</v>
      </c>
      <c r="D8" s="21" t="s">
        <v>2</v>
      </c>
      <c r="E8" s="21" t="s">
        <v>3</v>
      </c>
      <c r="F8" s="21" t="s">
        <v>4</v>
      </c>
      <c r="G8" s="21" t="s">
        <v>5</v>
      </c>
      <c r="H8" s="21" t="s">
        <v>6</v>
      </c>
      <c r="I8" s="21" t="s">
        <v>7</v>
      </c>
    </row>
    <row r="9" spans="1:10" s="25" customFormat="1" ht="19.95" customHeight="1" x14ac:dyDescent="0.3">
      <c r="A9" s="22"/>
      <c r="B9" s="23"/>
      <c r="C9" s="33" t="s">
        <v>81</v>
      </c>
      <c r="D9" s="23"/>
      <c r="E9" s="23"/>
      <c r="F9" s="23"/>
      <c r="G9" s="23"/>
      <c r="H9" s="23"/>
      <c r="I9" s="24"/>
    </row>
    <row r="10" spans="1:10" s="3" customFormat="1" ht="12" customHeight="1" x14ac:dyDescent="0.25">
      <c r="A10" s="18"/>
      <c r="B10" s="19"/>
      <c r="C10" s="34" t="s">
        <v>87</v>
      </c>
      <c r="D10" s="19"/>
      <c r="E10" s="19"/>
      <c r="F10" s="19"/>
      <c r="G10" s="19"/>
      <c r="H10" s="19"/>
      <c r="I10" s="20"/>
    </row>
    <row r="11" spans="1:10" s="6" customFormat="1" ht="22.8" x14ac:dyDescent="0.25">
      <c r="A11" s="4" t="s">
        <v>62</v>
      </c>
      <c r="B11" s="4"/>
      <c r="C11" s="35" t="s">
        <v>83</v>
      </c>
      <c r="D11" s="4" t="s">
        <v>9</v>
      </c>
      <c r="E11" s="4">
        <v>1754</v>
      </c>
      <c r="F11" s="36"/>
      <c r="G11" s="37">
        <f>E11*F11</f>
        <v>0</v>
      </c>
      <c r="H11" s="5">
        <v>20</v>
      </c>
      <c r="I11" s="37">
        <f>G11*1.2</f>
        <v>0</v>
      </c>
    </row>
    <row r="12" spans="1:10" s="3" customFormat="1" ht="12" customHeight="1" x14ac:dyDescent="0.25">
      <c r="A12" s="18"/>
      <c r="B12" s="19"/>
      <c r="C12" s="34" t="s">
        <v>88</v>
      </c>
      <c r="D12" s="19"/>
      <c r="E12" s="19"/>
      <c r="F12" s="19"/>
      <c r="G12" s="37"/>
      <c r="H12" s="19"/>
      <c r="I12" s="37"/>
    </row>
    <row r="13" spans="1:10" s="7" customFormat="1" ht="22.8" x14ac:dyDescent="0.25">
      <c r="A13" s="4" t="s">
        <v>63</v>
      </c>
      <c r="B13" s="4"/>
      <c r="C13" s="35" t="s">
        <v>114</v>
      </c>
      <c r="D13" s="4" t="s">
        <v>9</v>
      </c>
      <c r="E13" s="4">
        <v>1169</v>
      </c>
      <c r="F13" s="36"/>
      <c r="G13" s="37">
        <f t="shared" ref="G13:G45" si="0">E13*F13</f>
        <v>0</v>
      </c>
      <c r="H13" s="5">
        <v>20</v>
      </c>
      <c r="I13" s="37">
        <f t="shared" ref="I13:I45" si="1">G13*1.2</f>
        <v>0</v>
      </c>
    </row>
    <row r="14" spans="1:10" s="3" customFormat="1" ht="12" customHeight="1" x14ac:dyDescent="0.25">
      <c r="A14" s="18"/>
      <c r="B14" s="19"/>
      <c r="C14" s="34" t="s">
        <v>89</v>
      </c>
      <c r="D14" s="19"/>
      <c r="E14" s="19"/>
      <c r="F14" s="19"/>
      <c r="G14" s="37"/>
      <c r="H14" s="19"/>
      <c r="I14" s="37"/>
    </row>
    <row r="15" spans="1:10" s="7" customFormat="1" ht="12" x14ac:dyDescent="0.25">
      <c r="A15" s="4" t="s">
        <v>64</v>
      </c>
      <c r="B15" s="4"/>
      <c r="C15" s="35" t="s">
        <v>84</v>
      </c>
      <c r="D15" s="4" t="s">
        <v>9</v>
      </c>
      <c r="E15" s="4">
        <v>1169</v>
      </c>
      <c r="F15" s="36"/>
      <c r="G15" s="37">
        <f t="shared" si="0"/>
        <v>0</v>
      </c>
      <c r="H15" s="5">
        <v>20</v>
      </c>
      <c r="I15" s="37">
        <f t="shared" si="1"/>
        <v>0</v>
      </c>
    </row>
    <row r="16" spans="1:10" s="3" customFormat="1" ht="12" customHeight="1" x14ac:dyDescent="0.25">
      <c r="A16" s="18"/>
      <c r="B16" s="19"/>
      <c r="C16" s="34" t="s">
        <v>90</v>
      </c>
      <c r="D16" s="19"/>
      <c r="E16" s="19"/>
      <c r="F16" s="19"/>
      <c r="G16" s="37"/>
      <c r="H16" s="19"/>
      <c r="I16" s="37"/>
    </row>
    <row r="17" spans="1:9" s="7" customFormat="1" ht="12" x14ac:dyDescent="0.25">
      <c r="A17" s="4" t="s">
        <v>65</v>
      </c>
      <c r="B17" s="4"/>
      <c r="C17" s="35" t="s">
        <v>85</v>
      </c>
      <c r="D17" s="4" t="s">
        <v>9</v>
      </c>
      <c r="E17" s="4">
        <v>1169</v>
      </c>
      <c r="F17" s="36"/>
      <c r="G17" s="37">
        <f t="shared" si="0"/>
        <v>0</v>
      </c>
      <c r="H17" s="5">
        <v>20</v>
      </c>
      <c r="I17" s="37">
        <f t="shared" si="1"/>
        <v>0</v>
      </c>
    </row>
    <row r="18" spans="1:9" s="7" customFormat="1" ht="12" x14ac:dyDescent="0.25">
      <c r="A18" s="4" t="s">
        <v>66</v>
      </c>
      <c r="B18" s="4"/>
      <c r="C18" s="35" t="s">
        <v>86</v>
      </c>
      <c r="D18" s="4" t="s">
        <v>9</v>
      </c>
      <c r="E18" s="4">
        <v>1169</v>
      </c>
      <c r="F18" s="36"/>
      <c r="G18" s="37">
        <f t="shared" ref="G18" si="2">E18*F18</f>
        <v>0</v>
      </c>
      <c r="H18" s="5">
        <v>20</v>
      </c>
      <c r="I18" s="37">
        <f t="shared" ref="I18" si="3">G18*1.2</f>
        <v>0</v>
      </c>
    </row>
    <row r="19" spans="1:9" s="3" customFormat="1" ht="12" customHeight="1" x14ac:dyDescent="0.25">
      <c r="A19" s="18"/>
      <c r="B19" s="19"/>
      <c r="C19" s="34" t="s">
        <v>91</v>
      </c>
      <c r="D19" s="19"/>
      <c r="E19" s="19"/>
      <c r="F19" s="19"/>
      <c r="G19" s="37"/>
      <c r="H19" s="19"/>
      <c r="I19" s="37"/>
    </row>
    <row r="20" spans="1:9" s="7" customFormat="1" ht="26.4" customHeight="1" x14ac:dyDescent="0.25">
      <c r="A20" s="4" t="s">
        <v>67</v>
      </c>
      <c r="B20" s="4"/>
      <c r="C20" s="35" t="s">
        <v>115</v>
      </c>
      <c r="D20" s="4" t="s">
        <v>9</v>
      </c>
      <c r="E20" s="4">
        <v>1000</v>
      </c>
      <c r="F20" s="36"/>
      <c r="G20" s="37">
        <f t="shared" si="0"/>
        <v>0</v>
      </c>
      <c r="H20" s="5">
        <v>20</v>
      </c>
      <c r="I20" s="37">
        <f t="shared" si="1"/>
        <v>0</v>
      </c>
    </row>
    <row r="21" spans="1:9" s="3" customFormat="1" ht="21" customHeight="1" x14ac:dyDescent="0.25">
      <c r="A21" s="18"/>
      <c r="B21" s="19"/>
      <c r="C21" s="33" t="s">
        <v>80</v>
      </c>
      <c r="D21" s="19"/>
      <c r="E21" s="19"/>
      <c r="F21" s="19"/>
      <c r="G21" s="37"/>
      <c r="H21" s="19"/>
      <c r="I21" s="37"/>
    </row>
    <row r="22" spans="1:9" s="3" customFormat="1" ht="12" customHeight="1" x14ac:dyDescent="0.25">
      <c r="A22" s="18"/>
      <c r="B22" s="19"/>
      <c r="C22" s="34" t="s">
        <v>92</v>
      </c>
      <c r="D22" s="19"/>
      <c r="E22" s="19"/>
      <c r="F22" s="19"/>
      <c r="G22" s="37"/>
      <c r="H22" s="19"/>
      <c r="I22" s="37"/>
    </row>
    <row r="23" spans="1:9" s="7" customFormat="1" ht="22.8" x14ac:dyDescent="0.25">
      <c r="A23" s="4" t="s">
        <v>68</v>
      </c>
      <c r="B23" s="4"/>
      <c r="C23" s="35" t="s">
        <v>93</v>
      </c>
      <c r="D23" s="4" t="s">
        <v>9</v>
      </c>
      <c r="E23" s="4">
        <v>830</v>
      </c>
      <c r="F23" s="36"/>
      <c r="G23" s="37">
        <f t="shared" si="0"/>
        <v>0</v>
      </c>
      <c r="H23" s="5">
        <v>20</v>
      </c>
      <c r="I23" s="37">
        <f t="shared" si="1"/>
        <v>0</v>
      </c>
    </row>
    <row r="24" spans="1:9" s="3" customFormat="1" ht="12" customHeight="1" x14ac:dyDescent="0.25">
      <c r="A24" s="18"/>
      <c r="B24" s="19"/>
      <c r="C24" s="34" t="s">
        <v>94</v>
      </c>
      <c r="D24" s="19"/>
      <c r="E24" s="19"/>
      <c r="F24" s="19"/>
      <c r="G24" s="37"/>
      <c r="H24" s="19"/>
      <c r="I24" s="37"/>
    </row>
    <row r="25" spans="1:9" s="6" customFormat="1" ht="12" x14ac:dyDescent="0.25">
      <c r="A25" s="4" t="s">
        <v>69</v>
      </c>
      <c r="B25" s="4"/>
      <c r="C25" s="35" t="s">
        <v>95</v>
      </c>
      <c r="D25" s="4" t="s">
        <v>9</v>
      </c>
      <c r="E25" s="4">
        <v>240</v>
      </c>
      <c r="F25" s="36"/>
      <c r="G25" s="37">
        <f t="shared" si="0"/>
        <v>0</v>
      </c>
      <c r="H25" s="5">
        <v>20</v>
      </c>
      <c r="I25" s="37">
        <f t="shared" si="1"/>
        <v>0</v>
      </c>
    </row>
    <row r="26" spans="1:9" s="3" customFormat="1" ht="12" customHeight="1" x14ac:dyDescent="0.25">
      <c r="A26" s="18"/>
      <c r="B26" s="19"/>
      <c r="C26" s="34" t="s">
        <v>88</v>
      </c>
      <c r="D26" s="19"/>
      <c r="E26" s="19"/>
      <c r="F26" s="19"/>
      <c r="G26" s="37"/>
      <c r="H26" s="19"/>
      <c r="I26" s="37"/>
    </row>
    <row r="27" spans="1:9" s="7" customFormat="1" ht="12" x14ac:dyDescent="0.25">
      <c r="A27" s="4" t="s">
        <v>70</v>
      </c>
      <c r="B27" s="4"/>
      <c r="C27" s="35" t="s">
        <v>96</v>
      </c>
      <c r="D27" s="4" t="s">
        <v>9</v>
      </c>
      <c r="E27" s="4">
        <v>553</v>
      </c>
      <c r="F27" s="36"/>
      <c r="G27" s="37">
        <f t="shared" si="0"/>
        <v>0</v>
      </c>
      <c r="H27" s="5">
        <v>20</v>
      </c>
      <c r="I27" s="37">
        <f t="shared" si="1"/>
        <v>0</v>
      </c>
    </row>
    <row r="28" spans="1:9" s="3" customFormat="1" ht="12" customHeight="1" x14ac:dyDescent="0.25">
      <c r="A28" s="18"/>
      <c r="B28" s="19"/>
      <c r="C28" s="34" t="s">
        <v>90</v>
      </c>
      <c r="D28" s="19"/>
      <c r="E28" s="19"/>
      <c r="F28" s="19"/>
      <c r="G28" s="37"/>
      <c r="H28" s="19"/>
      <c r="I28" s="37"/>
    </row>
    <row r="29" spans="1:9" s="7" customFormat="1" ht="12" x14ac:dyDescent="0.25">
      <c r="A29" s="4" t="s">
        <v>71</v>
      </c>
      <c r="B29" s="4"/>
      <c r="C29" s="35" t="s">
        <v>97</v>
      </c>
      <c r="D29" s="4" t="s">
        <v>9</v>
      </c>
      <c r="E29" s="4">
        <v>553</v>
      </c>
      <c r="F29" s="36"/>
      <c r="G29" s="37">
        <f t="shared" si="0"/>
        <v>0</v>
      </c>
      <c r="H29" s="5">
        <v>20</v>
      </c>
      <c r="I29" s="37">
        <f t="shared" si="1"/>
        <v>0</v>
      </c>
    </row>
    <row r="30" spans="1:9" s="7" customFormat="1" ht="12" x14ac:dyDescent="0.25">
      <c r="A30" s="4" t="s">
        <v>72</v>
      </c>
      <c r="B30" s="4"/>
      <c r="C30" s="35" t="s">
        <v>98</v>
      </c>
      <c r="D30" s="4" t="s">
        <v>9</v>
      </c>
      <c r="E30" s="4">
        <v>793</v>
      </c>
      <c r="F30" s="36"/>
      <c r="G30" s="37">
        <f t="shared" si="0"/>
        <v>0</v>
      </c>
      <c r="H30" s="5">
        <v>20</v>
      </c>
      <c r="I30" s="37">
        <f t="shared" si="1"/>
        <v>0</v>
      </c>
    </row>
    <row r="31" spans="1:9" s="3" customFormat="1" ht="12" customHeight="1" x14ac:dyDescent="0.25">
      <c r="A31" s="18"/>
      <c r="B31" s="19"/>
      <c r="C31" s="34" t="s">
        <v>91</v>
      </c>
      <c r="D31" s="19"/>
      <c r="E31" s="19"/>
      <c r="F31" s="19"/>
      <c r="G31" s="37"/>
      <c r="H31" s="19"/>
      <c r="I31" s="37"/>
    </row>
    <row r="32" spans="1:9" s="7" customFormat="1" ht="12" x14ac:dyDescent="0.25">
      <c r="A32" s="4" t="s">
        <v>73</v>
      </c>
      <c r="B32" s="4"/>
      <c r="C32" s="35" t="s">
        <v>117</v>
      </c>
      <c r="D32" s="4" t="s">
        <v>9</v>
      </c>
      <c r="E32" s="4">
        <v>793</v>
      </c>
      <c r="F32" s="36"/>
      <c r="G32" s="37">
        <f t="shared" si="0"/>
        <v>0</v>
      </c>
      <c r="H32" s="5">
        <v>20</v>
      </c>
      <c r="I32" s="37">
        <f t="shared" si="1"/>
        <v>0</v>
      </c>
    </row>
    <row r="33" spans="1:11" s="3" customFormat="1" ht="20.55" customHeight="1" x14ac:dyDescent="0.25">
      <c r="A33" s="18"/>
      <c r="B33" s="19"/>
      <c r="C33" s="33" t="s">
        <v>82</v>
      </c>
      <c r="D33" s="19"/>
      <c r="E33" s="19"/>
      <c r="F33" s="19"/>
      <c r="G33" s="37"/>
      <c r="H33" s="19"/>
      <c r="I33" s="37"/>
    </row>
    <row r="34" spans="1:11" s="3" customFormat="1" ht="12" customHeight="1" x14ac:dyDescent="0.25">
      <c r="A34" s="18"/>
      <c r="B34" s="19"/>
      <c r="C34" s="34" t="s">
        <v>87</v>
      </c>
      <c r="D34" s="19"/>
      <c r="E34" s="19"/>
      <c r="F34" s="19"/>
      <c r="G34" s="37"/>
      <c r="H34" s="19"/>
      <c r="I34" s="37"/>
    </row>
    <row r="35" spans="1:11" s="7" customFormat="1" ht="12" x14ac:dyDescent="0.25">
      <c r="A35" s="4" t="s">
        <v>74</v>
      </c>
      <c r="B35" s="4"/>
      <c r="C35" s="35" t="s">
        <v>118</v>
      </c>
      <c r="D35" s="4" t="s">
        <v>9</v>
      </c>
      <c r="E35" s="4">
        <v>120</v>
      </c>
      <c r="F35" s="36"/>
      <c r="G35" s="37">
        <f t="shared" si="0"/>
        <v>0</v>
      </c>
      <c r="H35" s="5">
        <v>20</v>
      </c>
      <c r="I35" s="37">
        <f t="shared" si="1"/>
        <v>0</v>
      </c>
    </row>
    <row r="36" spans="1:11" s="3" customFormat="1" ht="12" customHeight="1" x14ac:dyDescent="0.25">
      <c r="A36" s="18"/>
      <c r="B36" s="19"/>
      <c r="C36" s="34" t="s">
        <v>88</v>
      </c>
      <c r="D36" s="19"/>
      <c r="E36" s="19"/>
      <c r="F36" s="19"/>
      <c r="G36" s="37"/>
      <c r="H36" s="19"/>
      <c r="I36" s="37"/>
    </row>
    <row r="37" spans="1:11" s="7" customFormat="1" ht="12" x14ac:dyDescent="0.25">
      <c r="A37" s="4" t="s">
        <v>75</v>
      </c>
      <c r="B37" s="4"/>
      <c r="C37" s="35" t="s">
        <v>99</v>
      </c>
      <c r="D37" s="4" t="s">
        <v>9</v>
      </c>
      <c r="E37" s="4">
        <v>80</v>
      </c>
      <c r="F37" s="36"/>
      <c r="G37" s="37">
        <f t="shared" si="0"/>
        <v>0</v>
      </c>
      <c r="H37" s="5">
        <v>20</v>
      </c>
      <c r="I37" s="37">
        <f t="shared" si="1"/>
        <v>0</v>
      </c>
    </row>
    <row r="38" spans="1:11" s="3" customFormat="1" ht="12" customHeight="1" x14ac:dyDescent="0.25">
      <c r="A38" s="18"/>
      <c r="B38" s="19"/>
      <c r="C38" s="34" t="s">
        <v>89</v>
      </c>
      <c r="D38" s="19"/>
      <c r="E38" s="19"/>
      <c r="F38" s="19"/>
      <c r="G38" s="37"/>
      <c r="H38" s="19"/>
      <c r="I38" s="37"/>
    </row>
    <row r="39" spans="1:11" s="7" customFormat="1" ht="12" x14ac:dyDescent="0.25">
      <c r="A39" s="4" t="s">
        <v>76</v>
      </c>
      <c r="B39" s="4"/>
      <c r="C39" s="35" t="s">
        <v>84</v>
      </c>
      <c r="D39" s="4" t="s">
        <v>9</v>
      </c>
      <c r="E39" s="4">
        <v>80</v>
      </c>
      <c r="F39" s="36"/>
      <c r="G39" s="37">
        <f t="shared" si="0"/>
        <v>0</v>
      </c>
      <c r="H39" s="5">
        <v>20</v>
      </c>
      <c r="I39" s="37">
        <f t="shared" si="1"/>
        <v>0</v>
      </c>
    </row>
    <row r="40" spans="1:11" s="3" customFormat="1" ht="12" customHeight="1" x14ac:dyDescent="0.25">
      <c r="A40" s="18"/>
      <c r="B40" s="19"/>
      <c r="C40" s="34" t="s">
        <v>90</v>
      </c>
      <c r="D40" s="19"/>
      <c r="E40" s="19"/>
      <c r="F40" s="19"/>
      <c r="G40" s="37"/>
      <c r="H40" s="19"/>
      <c r="I40" s="37"/>
    </row>
    <row r="41" spans="1:11" s="7" customFormat="1" ht="12" x14ac:dyDescent="0.25">
      <c r="A41" s="4" t="s">
        <v>77</v>
      </c>
      <c r="B41" s="4"/>
      <c r="C41" s="35" t="s">
        <v>100</v>
      </c>
      <c r="D41" s="4" t="s">
        <v>9</v>
      </c>
      <c r="E41" s="4">
        <v>80</v>
      </c>
      <c r="F41" s="36"/>
      <c r="G41" s="37">
        <f t="shared" si="0"/>
        <v>0</v>
      </c>
      <c r="H41" s="5">
        <v>20</v>
      </c>
      <c r="I41" s="37">
        <f t="shared" si="1"/>
        <v>0</v>
      </c>
    </row>
    <row r="42" spans="1:11" s="7" customFormat="1" ht="12" x14ac:dyDescent="0.25">
      <c r="A42" s="4" t="s">
        <v>78</v>
      </c>
      <c r="B42" s="4"/>
      <c r="C42" s="35" t="s">
        <v>101</v>
      </c>
      <c r="D42" s="4" t="s">
        <v>9</v>
      </c>
      <c r="E42" s="4">
        <v>80</v>
      </c>
      <c r="F42" s="36"/>
      <c r="G42" s="37">
        <f t="shared" si="0"/>
        <v>0</v>
      </c>
      <c r="H42" s="5">
        <v>20</v>
      </c>
      <c r="I42" s="37">
        <f t="shared" si="1"/>
        <v>0</v>
      </c>
    </row>
    <row r="43" spans="1:11" s="3" customFormat="1" ht="12" customHeight="1" x14ac:dyDescent="0.25">
      <c r="A43" s="18"/>
      <c r="B43" s="19"/>
      <c r="C43" s="34" t="s">
        <v>91</v>
      </c>
      <c r="D43" s="19"/>
      <c r="E43" s="19"/>
      <c r="F43" s="19"/>
      <c r="G43" s="37"/>
      <c r="H43" s="19"/>
      <c r="I43" s="37"/>
    </row>
    <row r="44" spans="1:11" s="7" customFormat="1" ht="22.8" customHeight="1" x14ac:dyDescent="0.25">
      <c r="A44" s="4" t="s">
        <v>79</v>
      </c>
      <c r="B44" s="4"/>
      <c r="C44" s="35" t="s">
        <v>116</v>
      </c>
      <c r="D44" s="4" t="s">
        <v>9</v>
      </c>
      <c r="E44" s="4">
        <v>80</v>
      </c>
      <c r="F44" s="36"/>
      <c r="G44" s="37">
        <f t="shared" si="0"/>
        <v>0</v>
      </c>
      <c r="H44" s="5">
        <v>20</v>
      </c>
      <c r="I44" s="37">
        <f t="shared" si="1"/>
        <v>0</v>
      </c>
      <c r="K44" s="8"/>
    </row>
    <row r="45" spans="1:11" s="7" customFormat="1" ht="12" x14ac:dyDescent="0.25">
      <c r="A45" s="4">
        <v>13</v>
      </c>
      <c r="B45" s="4"/>
      <c r="C45" s="35" t="s">
        <v>108</v>
      </c>
      <c r="D45" s="4" t="s">
        <v>8</v>
      </c>
      <c r="E45" s="4">
        <v>1</v>
      </c>
      <c r="F45" s="36"/>
      <c r="G45" s="37">
        <f t="shared" si="0"/>
        <v>0</v>
      </c>
      <c r="H45" s="5">
        <v>20</v>
      </c>
      <c r="I45" s="37">
        <f t="shared" si="1"/>
        <v>0</v>
      </c>
      <c r="K45" s="8"/>
    </row>
    <row r="46" spans="1:11" s="7" customFormat="1" ht="12.6" thickBot="1" x14ac:dyDescent="0.3">
      <c r="A46" s="27"/>
      <c r="B46" s="27"/>
      <c r="C46" s="28"/>
      <c r="D46" s="27"/>
      <c r="E46" s="27"/>
      <c r="F46" s="29"/>
      <c r="G46" s="29"/>
      <c r="H46" s="29"/>
      <c r="I46" s="29"/>
      <c r="K46" s="8"/>
    </row>
    <row r="47" spans="1:11" ht="24" customHeight="1" thickBot="1" x14ac:dyDescent="0.35">
      <c r="C47" s="28" t="s">
        <v>102</v>
      </c>
      <c r="F47" s="1"/>
      <c r="G47" s="40">
        <f>SUM(G11:G45)</f>
        <v>0</v>
      </c>
      <c r="I47" s="39">
        <f>SUM(I11:I45)</f>
        <v>0</v>
      </c>
    </row>
    <row r="48" spans="1:11" s="7" customFormat="1" ht="43.2" x14ac:dyDescent="0.3">
      <c r="A48" t="s">
        <v>12</v>
      </c>
      <c r="B48"/>
      <c r="C48" s="1"/>
      <c r="E48"/>
      <c r="F48" s="1"/>
      <c r="G48" s="41" t="s">
        <v>122</v>
      </c>
      <c r="H48"/>
      <c r="I48" s="41" t="s">
        <v>123</v>
      </c>
      <c r="J48"/>
    </row>
    <row r="49" spans="1:10" s="7" customFormat="1" x14ac:dyDescent="0.3">
      <c r="A49"/>
      <c r="B49"/>
      <c r="C49" s="1"/>
      <c r="D49"/>
      <c r="E49"/>
      <c r="F49" s="1"/>
      <c r="G49"/>
      <c r="H49"/>
      <c r="I49"/>
      <c r="J49"/>
    </row>
    <row r="50" spans="1:10" s="3" customFormat="1" x14ac:dyDescent="0.3">
      <c r="A50"/>
      <c r="B50"/>
      <c r="C50" s="1"/>
      <c r="D50"/>
      <c r="E50"/>
      <c r="F50" s="1"/>
      <c r="G50"/>
      <c r="H50"/>
      <c r="I50"/>
      <c r="J50"/>
    </row>
    <row r="51" spans="1:10" s="3" customFormat="1" ht="12" customHeight="1" x14ac:dyDescent="0.3">
      <c r="A51"/>
      <c r="B51"/>
      <c r="C51" s="1" t="s">
        <v>13</v>
      </c>
      <c r="D51"/>
      <c r="E51"/>
      <c r="F51" s="1"/>
      <c r="G51"/>
      <c r="H51"/>
      <c r="I51"/>
      <c r="J51"/>
    </row>
    <row r="52" spans="1:10" s="7" customFormat="1" x14ac:dyDescent="0.3">
      <c r="A52"/>
      <c r="B52"/>
      <c r="C52" s="1"/>
      <c r="D52"/>
      <c r="E52"/>
      <c r="F52" s="1"/>
      <c r="G52"/>
      <c r="H52"/>
      <c r="I52"/>
      <c r="J52"/>
    </row>
    <row r="53" spans="1:10" s="7" customFormat="1" x14ac:dyDescent="0.3">
      <c r="A53"/>
      <c r="B53"/>
      <c r="C53" s="1"/>
      <c r="D53"/>
      <c r="E53"/>
      <c r="F53" s="1"/>
      <c r="G53"/>
      <c r="H53"/>
      <c r="I53"/>
      <c r="J53"/>
    </row>
    <row r="54" spans="1:10" s="7" customFormat="1" x14ac:dyDescent="0.3">
      <c r="A54"/>
      <c r="B54" s="2" t="s">
        <v>14</v>
      </c>
      <c r="C54" s="1"/>
      <c r="D54"/>
      <c r="E54"/>
      <c r="F54" s="1"/>
      <c r="G54"/>
      <c r="H54"/>
      <c r="I54"/>
      <c r="J54"/>
    </row>
    <row r="55" spans="1:10" s="7" customFormat="1" x14ac:dyDescent="0.3">
      <c r="A55"/>
      <c r="B55"/>
      <c r="C55" s="1"/>
      <c r="D55"/>
      <c r="E55"/>
      <c r="F55" s="1"/>
      <c r="G55"/>
      <c r="H55"/>
      <c r="I55"/>
      <c r="J55"/>
    </row>
    <row r="56" spans="1:10" s="3" customFormat="1" ht="12" customHeight="1" x14ac:dyDescent="0.3">
      <c r="A56"/>
      <c r="B56"/>
      <c r="C56" s="1"/>
      <c r="D56"/>
      <c r="E56"/>
      <c r="F56" s="1"/>
      <c r="G56"/>
      <c r="H56"/>
      <c r="I56"/>
      <c r="J56"/>
    </row>
    <row r="57" spans="1:10" s="7" customFormat="1" x14ac:dyDescent="0.3">
      <c r="A57"/>
      <c r="B57"/>
      <c r="C57"/>
      <c r="D57"/>
      <c r="E57"/>
      <c r="F57"/>
      <c r="G57"/>
      <c r="H57"/>
      <c r="I57"/>
      <c r="J57"/>
    </row>
    <row r="58" spans="1:10" s="7" customFormat="1" x14ac:dyDescent="0.3">
      <c r="A58"/>
      <c r="B58"/>
      <c r="C58"/>
      <c r="D58"/>
      <c r="E58"/>
      <c r="F58"/>
      <c r="G58"/>
      <c r="H58"/>
      <c r="I58"/>
      <c r="J58"/>
    </row>
    <row r="59" spans="1:10" s="7" customFormat="1" x14ac:dyDescent="0.3">
      <c r="A59"/>
      <c r="B59"/>
      <c r="C59"/>
      <c r="D59"/>
      <c r="E59"/>
      <c r="F59"/>
      <c r="G59"/>
      <c r="H59"/>
      <c r="I59"/>
      <c r="J59"/>
    </row>
    <row r="60" spans="1:10" s="7" customFormat="1" x14ac:dyDescent="0.3">
      <c r="A60"/>
      <c r="B60"/>
      <c r="C60"/>
      <c r="D60"/>
      <c r="E60"/>
      <c r="F60"/>
      <c r="G60"/>
      <c r="H60"/>
      <c r="I60"/>
      <c r="J60"/>
    </row>
    <row r="61" spans="1:10" s="7" customFormat="1" x14ac:dyDescent="0.3">
      <c r="A61"/>
      <c r="B61"/>
      <c r="C61"/>
      <c r="D61"/>
      <c r="E61"/>
      <c r="F61"/>
      <c r="G61"/>
      <c r="H61"/>
      <c r="I61"/>
      <c r="J61"/>
    </row>
    <row r="62" spans="1:10" s="3" customFormat="1" ht="12" customHeight="1" x14ac:dyDescent="0.3">
      <c r="A62"/>
      <c r="B62"/>
      <c r="C62"/>
      <c r="D62"/>
      <c r="E62"/>
      <c r="F62"/>
      <c r="G62"/>
      <c r="H62"/>
      <c r="I62"/>
      <c r="J62"/>
    </row>
    <row r="63" spans="1:10" s="7" customFormat="1" x14ac:dyDescent="0.3">
      <c r="A63"/>
      <c r="B63"/>
      <c r="C63"/>
      <c r="D63"/>
      <c r="E63"/>
      <c r="F63"/>
      <c r="G63"/>
      <c r="H63"/>
      <c r="I63"/>
      <c r="J63"/>
    </row>
    <row r="64" spans="1:10" s="7" customFormat="1" x14ac:dyDescent="0.3">
      <c r="A64"/>
      <c r="B64"/>
      <c r="C64"/>
      <c r="D64"/>
      <c r="E64"/>
      <c r="F64"/>
      <c r="G64"/>
      <c r="H64"/>
      <c r="I64"/>
      <c r="J64"/>
    </row>
    <row r="65" spans="1:10" s="7" customFormat="1" x14ac:dyDescent="0.3">
      <c r="A65"/>
      <c r="B65"/>
      <c r="C65"/>
      <c r="D65"/>
      <c r="E65"/>
      <c r="F65"/>
      <c r="G65"/>
      <c r="H65"/>
      <c r="I65"/>
      <c r="J65"/>
    </row>
    <row r="66" spans="1:10" s="7" customFormat="1" x14ac:dyDescent="0.3">
      <c r="A66"/>
      <c r="B66"/>
      <c r="C66"/>
      <c r="D66"/>
      <c r="E66"/>
      <c r="F66"/>
      <c r="G66"/>
      <c r="H66"/>
      <c r="I66"/>
      <c r="J66"/>
    </row>
    <row r="67" spans="1:10" s="7" customFormat="1" x14ac:dyDescent="0.3">
      <c r="A67"/>
      <c r="B67"/>
      <c r="C67"/>
      <c r="D67"/>
      <c r="E67"/>
      <c r="F67"/>
      <c r="G67"/>
      <c r="H67"/>
      <c r="I67"/>
      <c r="J67"/>
    </row>
    <row r="68" spans="1:10" s="3" customFormat="1" ht="12" customHeight="1" x14ac:dyDescent="0.3">
      <c r="A68"/>
      <c r="B68"/>
      <c r="C68"/>
      <c r="D68"/>
      <c r="E68"/>
      <c r="F68"/>
      <c r="G68"/>
      <c r="H68"/>
      <c r="I68"/>
      <c r="J68"/>
    </row>
    <row r="69" spans="1:10" s="7" customFormat="1" x14ac:dyDescent="0.3">
      <c r="A69"/>
      <c r="B69"/>
      <c r="C69"/>
      <c r="D69"/>
      <c r="E69"/>
      <c r="F69"/>
      <c r="G69"/>
      <c r="H69"/>
      <c r="I69"/>
      <c r="J69"/>
    </row>
    <row r="70" spans="1:10" s="7" customFormat="1" x14ac:dyDescent="0.3">
      <c r="A70"/>
      <c r="B70"/>
      <c r="C70"/>
      <c r="D70"/>
      <c r="E70"/>
      <c r="F70"/>
      <c r="G70"/>
      <c r="H70"/>
      <c r="I70"/>
      <c r="J70"/>
    </row>
    <row r="71" spans="1:10" s="7" customFormat="1" x14ac:dyDescent="0.3">
      <c r="A71"/>
      <c r="B71"/>
      <c r="C71"/>
      <c r="D71"/>
      <c r="E71"/>
      <c r="F71"/>
      <c r="G71"/>
      <c r="H71"/>
      <c r="I71"/>
      <c r="J71"/>
    </row>
    <row r="72" spans="1:10" s="7" customFormat="1" x14ac:dyDescent="0.3">
      <c r="A72"/>
      <c r="B72"/>
      <c r="C72"/>
      <c r="D72"/>
      <c r="E72"/>
      <c r="F72"/>
      <c r="G72"/>
      <c r="H72"/>
      <c r="I72"/>
      <c r="J72"/>
    </row>
    <row r="73" spans="1:10" s="7" customFormat="1" x14ac:dyDescent="0.3">
      <c r="A73"/>
      <c r="B73"/>
      <c r="C73"/>
      <c r="D73"/>
      <c r="E73"/>
      <c r="F73"/>
      <c r="G73"/>
      <c r="H73"/>
      <c r="I73"/>
      <c r="J73"/>
    </row>
    <row r="74" spans="1:10" s="7" customFormat="1" x14ac:dyDescent="0.3">
      <c r="A74"/>
      <c r="B74"/>
      <c r="C74"/>
      <c r="D74"/>
      <c r="E74"/>
      <c r="F74"/>
      <c r="G74"/>
      <c r="H74"/>
      <c r="I74"/>
      <c r="J74"/>
    </row>
    <row r="75" spans="1:10" s="7" customFormat="1" x14ac:dyDescent="0.3">
      <c r="A75"/>
      <c r="B75"/>
      <c r="C75"/>
      <c r="D75"/>
      <c r="E75"/>
      <c r="F75"/>
      <c r="G75"/>
      <c r="H75"/>
      <c r="I75"/>
      <c r="J75"/>
    </row>
    <row r="76" spans="1:10" s="7" customFormat="1" x14ac:dyDescent="0.3">
      <c r="A76"/>
      <c r="B76"/>
      <c r="C76"/>
      <c r="D76"/>
      <c r="E76"/>
      <c r="F76"/>
      <c r="G76"/>
      <c r="H76"/>
      <c r="I76"/>
      <c r="J76"/>
    </row>
    <row r="77" spans="1:10" s="7" customFormat="1" x14ac:dyDescent="0.3">
      <c r="A77"/>
      <c r="B77"/>
      <c r="C77"/>
      <c r="D77"/>
      <c r="E77"/>
      <c r="F77"/>
      <c r="G77"/>
      <c r="H77"/>
      <c r="I77"/>
      <c r="J77"/>
    </row>
    <row r="78" spans="1:10" s="7" customFormat="1" x14ac:dyDescent="0.3">
      <c r="A78"/>
      <c r="B78"/>
      <c r="C78"/>
      <c r="D78"/>
      <c r="E78"/>
      <c r="F78"/>
      <c r="G78"/>
      <c r="H78"/>
      <c r="I78"/>
      <c r="J78"/>
    </row>
    <row r="79" spans="1:10" s="7" customFormat="1" x14ac:dyDescent="0.3">
      <c r="A79"/>
      <c r="B79"/>
      <c r="C79"/>
      <c r="D79"/>
      <c r="E79"/>
      <c r="F79"/>
      <c r="G79"/>
      <c r="H79"/>
      <c r="I79"/>
      <c r="J79"/>
    </row>
    <row r="80" spans="1:10" s="7" customFormat="1" x14ac:dyDescent="0.3">
      <c r="A80"/>
      <c r="B80"/>
      <c r="C80"/>
      <c r="D80"/>
      <c r="E80"/>
      <c r="F80"/>
      <c r="G80"/>
      <c r="H80"/>
      <c r="I80"/>
      <c r="J80"/>
    </row>
    <row r="81" spans="1:11" s="7" customFormat="1" x14ac:dyDescent="0.3">
      <c r="A81"/>
      <c r="B81"/>
      <c r="C81"/>
      <c r="D81"/>
      <c r="E81"/>
      <c r="F81"/>
      <c r="G81"/>
      <c r="H81"/>
      <c r="I81"/>
      <c r="J81"/>
    </row>
    <row r="82" spans="1:11" s="7" customFormat="1" x14ac:dyDescent="0.3">
      <c r="A82"/>
      <c r="B82"/>
      <c r="C82"/>
      <c r="D82"/>
      <c r="E82"/>
      <c r="F82"/>
      <c r="G82"/>
      <c r="H82"/>
      <c r="I82"/>
      <c r="J82"/>
    </row>
    <row r="83" spans="1:11" s="7" customFormat="1" x14ac:dyDescent="0.3">
      <c r="A83"/>
      <c r="B83"/>
      <c r="C83"/>
      <c r="D83"/>
      <c r="E83"/>
      <c r="F83"/>
      <c r="G83"/>
      <c r="H83"/>
      <c r="I83"/>
      <c r="J83"/>
    </row>
    <row r="84" spans="1:11" s="7" customFormat="1" x14ac:dyDescent="0.3">
      <c r="A84"/>
      <c r="B84"/>
      <c r="C84"/>
      <c r="D84"/>
      <c r="E84"/>
      <c r="F84"/>
      <c r="G84"/>
      <c r="H84"/>
      <c r="I84"/>
      <c r="J84"/>
      <c r="K84" s="8"/>
    </row>
    <row r="85" spans="1:11" s="3" customFormat="1" ht="12" customHeight="1" x14ac:dyDescent="0.3">
      <c r="A85"/>
      <c r="B85"/>
      <c r="C85"/>
      <c r="D85"/>
      <c r="E85"/>
      <c r="F85"/>
      <c r="G85"/>
      <c r="H85"/>
      <c r="I85"/>
      <c r="J85"/>
    </row>
    <row r="86" spans="1:11" s="7" customFormat="1" x14ac:dyDescent="0.3">
      <c r="A86"/>
      <c r="B86"/>
      <c r="C86"/>
      <c r="D86"/>
      <c r="E86"/>
      <c r="F86"/>
      <c r="G86"/>
      <c r="H86"/>
      <c r="I86"/>
      <c r="J86"/>
    </row>
    <row r="87" spans="1:11" s="15" customFormat="1" x14ac:dyDescent="0.3">
      <c r="A87"/>
      <c r="B87"/>
      <c r="C87"/>
      <c r="D87"/>
      <c r="E87"/>
      <c r="F87"/>
      <c r="G87"/>
      <c r="H87"/>
      <c r="I87"/>
      <c r="J87"/>
      <c r="K87" s="16"/>
    </row>
    <row r="88" spans="1:11" s="3" customFormat="1" ht="12" customHeight="1" x14ac:dyDescent="0.3">
      <c r="A88"/>
      <c r="B88"/>
      <c r="C88"/>
      <c r="D88"/>
      <c r="E88"/>
      <c r="F88"/>
      <c r="G88"/>
      <c r="H88"/>
      <c r="I88"/>
      <c r="J88"/>
    </row>
    <row r="89" spans="1:11" s="7" customFormat="1" x14ac:dyDescent="0.3">
      <c r="A89"/>
      <c r="B89"/>
      <c r="C89"/>
      <c r="D89"/>
      <c r="E89"/>
      <c r="F89"/>
      <c r="G89"/>
      <c r="H89"/>
      <c r="I89"/>
      <c r="J89"/>
      <c r="K89" s="8"/>
    </row>
    <row r="90" spans="1:11" s="7" customFormat="1" x14ac:dyDescent="0.3">
      <c r="A90"/>
      <c r="B90"/>
      <c r="C90"/>
      <c r="D90"/>
      <c r="E90"/>
      <c r="F90"/>
      <c r="G90"/>
      <c r="H90"/>
      <c r="I90"/>
      <c r="J90"/>
      <c r="K90" s="8"/>
    </row>
  </sheetData>
  <mergeCells count="6">
    <mergeCell ref="A7:I7"/>
    <mergeCell ref="A1:I1"/>
    <mergeCell ref="C2:J2"/>
    <mergeCell ref="C3:J3"/>
    <mergeCell ref="C4:J4"/>
    <mergeCell ref="C6:J6"/>
  </mergeCells>
  <printOptions horizontalCentered="1" verticalCentered="1"/>
  <pageMargins left="0" right="0" top="0" bottom="0" header="0" footer="0"/>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41670-F75E-4957-9872-9353C0D8EC2E}">
  <dimension ref="A1:K80"/>
  <sheetViews>
    <sheetView tabSelected="1" topLeftCell="A17" zoomScaleNormal="100" workbookViewId="0">
      <selection activeCell="C25" sqref="C25"/>
    </sheetView>
  </sheetViews>
  <sheetFormatPr baseColWidth="10" defaultRowHeight="14.4" x14ac:dyDescent="0.3"/>
  <cols>
    <col min="1" max="1" width="10.33203125" customWidth="1"/>
    <col min="2" max="2" width="12.33203125" customWidth="1"/>
    <col min="3" max="3" width="109.33203125" customWidth="1"/>
    <col min="4" max="4" width="5.109375" customWidth="1"/>
    <col min="5" max="5" width="7.77734375" customWidth="1"/>
    <col min="6" max="6" width="7.109375" customWidth="1"/>
    <col min="7" max="7" width="10" bestFit="1" customWidth="1"/>
    <col min="8" max="8" width="5.33203125" customWidth="1"/>
    <col min="9" max="9" width="8.77734375" customWidth="1"/>
    <col min="10" max="10" width="51.77734375" customWidth="1"/>
    <col min="11" max="11" width="16.33203125" customWidth="1"/>
  </cols>
  <sheetData>
    <row r="1" spans="1:10" ht="25.8" x14ac:dyDescent="0.5">
      <c r="A1" s="47"/>
      <c r="B1" s="47"/>
      <c r="C1" s="47"/>
      <c r="D1" s="47"/>
      <c r="E1" s="47"/>
      <c r="F1" s="47"/>
      <c r="G1" s="47"/>
      <c r="H1" s="47"/>
      <c r="I1" s="47"/>
    </row>
    <row r="2" spans="1:10" ht="25.8" x14ac:dyDescent="0.5">
      <c r="A2" s="11"/>
      <c r="B2" s="11"/>
      <c r="C2" s="47" t="s">
        <v>15</v>
      </c>
      <c r="D2" s="47"/>
      <c r="E2" s="47"/>
      <c r="F2" s="47"/>
      <c r="G2" s="47"/>
      <c r="H2" s="47"/>
      <c r="I2" s="47"/>
      <c r="J2" s="47"/>
    </row>
    <row r="3" spans="1:10" ht="25.8" x14ac:dyDescent="0.5">
      <c r="A3" s="11"/>
      <c r="B3" s="11"/>
      <c r="C3" s="48" t="s">
        <v>61</v>
      </c>
      <c r="D3" s="48"/>
      <c r="E3" s="48"/>
      <c r="F3" s="48"/>
      <c r="G3" s="48"/>
      <c r="H3" s="48"/>
      <c r="I3" s="48"/>
      <c r="J3" s="48"/>
    </row>
    <row r="4" spans="1:10" ht="21" x14ac:dyDescent="0.3">
      <c r="A4" s="12"/>
      <c r="B4" s="12"/>
      <c r="C4" s="46" t="s">
        <v>121</v>
      </c>
      <c r="D4" s="46"/>
      <c r="E4" s="46"/>
      <c r="F4" s="46"/>
      <c r="G4" s="46"/>
      <c r="H4" s="46"/>
      <c r="I4" s="46"/>
      <c r="J4" s="46"/>
    </row>
    <row r="6" spans="1:10" s="3" customFormat="1" ht="15.6" x14ac:dyDescent="0.25">
      <c r="A6" s="10"/>
      <c r="B6" s="10"/>
      <c r="C6" s="45" t="s">
        <v>120</v>
      </c>
      <c r="D6" s="45"/>
      <c r="E6" s="45"/>
      <c r="F6" s="45"/>
      <c r="G6" s="45"/>
      <c r="H6" s="45"/>
      <c r="I6" s="45"/>
      <c r="J6" s="45"/>
    </row>
    <row r="7" spans="1:10" s="25" customFormat="1" ht="19.95" customHeight="1" x14ac:dyDescent="0.3">
      <c r="A7" s="9"/>
      <c r="B7" s="9"/>
      <c r="C7" s="9"/>
      <c r="D7" s="9"/>
      <c r="E7" s="9"/>
      <c r="F7" s="9"/>
      <c r="G7" s="9"/>
      <c r="H7" s="9"/>
      <c r="I7" s="9"/>
      <c r="J7" s="7"/>
    </row>
    <row r="8" spans="1:10" s="3" customFormat="1" ht="12" customHeight="1" x14ac:dyDescent="0.25">
      <c r="A8" s="17" t="s">
        <v>0</v>
      </c>
      <c r="B8" s="17" t="s">
        <v>16</v>
      </c>
      <c r="C8" s="30" t="s">
        <v>1</v>
      </c>
      <c r="D8" s="17" t="s">
        <v>2</v>
      </c>
      <c r="E8" s="17" t="s">
        <v>3</v>
      </c>
      <c r="F8" s="17" t="s">
        <v>4</v>
      </c>
      <c r="G8" s="17" t="s">
        <v>5</v>
      </c>
      <c r="H8" s="17" t="s">
        <v>6</v>
      </c>
      <c r="I8" s="17" t="s">
        <v>7</v>
      </c>
    </row>
    <row r="9" spans="1:10" s="6" customFormat="1" ht="12" x14ac:dyDescent="0.25">
      <c r="A9" s="18"/>
      <c r="B9" s="19"/>
      <c r="C9" s="26" t="s">
        <v>42</v>
      </c>
      <c r="D9" s="19"/>
      <c r="E9" s="19"/>
      <c r="F9" s="19"/>
      <c r="G9" s="19"/>
      <c r="H9" s="19"/>
      <c r="I9" s="20"/>
      <c r="J9" s="3"/>
    </row>
    <row r="10" spans="1:10" s="3" customFormat="1" ht="12" customHeight="1" x14ac:dyDescent="0.25">
      <c r="A10" s="4">
        <v>14</v>
      </c>
      <c r="B10" s="4" t="s">
        <v>17</v>
      </c>
      <c r="C10" s="31" t="s">
        <v>18</v>
      </c>
      <c r="D10" s="4" t="s">
        <v>10</v>
      </c>
      <c r="E10" s="4">
        <v>2</v>
      </c>
      <c r="F10" s="36"/>
      <c r="G10" s="37">
        <f>E10*F10</f>
        <v>0</v>
      </c>
      <c r="H10" s="5">
        <v>20</v>
      </c>
      <c r="I10" s="37">
        <f>G10*1.2</f>
        <v>0</v>
      </c>
      <c r="J10" s="7"/>
    </row>
    <row r="11" spans="1:10" s="3" customFormat="1" ht="12" customHeight="1" x14ac:dyDescent="0.25">
      <c r="A11" s="4">
        <v>15</v>
      </c>
      <c r="B11" s="4" t="s">
        <v>19</v>
      </c>
      <c r="C11" s="31" t="s">
        <v>22</v>
      </c>
      <c r="D11" s="4" t="s">
        <v>10</v>
      </c>
      <c r="E11" s="4">
        <v>1</v>
      </c>
      <c r="F11" s="36"/>
      <c r="G11" s="37">
        <f t="shared" ref="G11:G40" si="0">E11*F11</f>
        <v>0</v>
      </c>
      <c r="H11" s="5">
        <v>20</v>
      </c>
      <c r="I11" s="37">
        <f t="shared" ref="I11:I40" si="1">G11*1.2</f>
        <v>0</v>
      </c>
      <c r="J11" s="7"/>
    </row>
    <row r="12" spans="1:10" s="7" customFormat="1" ht="12" x14ac:dyDescent="0.25">
      <c r="A12" s="4">
        <v>16</v>
      </c>
      <c r="B12" s="4" t="s">
        <v>20</v>
      </c>
      <c r="C12" s="31" t="s">
        <v>21</v>
      </c>
      <c r="D12" s="4" t="s">
        <v>10</v>
      </c>
      <c r="E12" s="4">
        <v>4</v>
      </c>
      <c r="F12" s="36"/>
      <c r="G12" s="37">
        <f t="shared" si="0"/>
        <v>0</v>
      </c>
      <c r="H12" s="5">
        <v>20</v>
      </c>
      <c r="I12" s="37">
        <f t="shared" si="1"/>
        <v>0</v>
      </c>
    </row>
    <row r="13" spans="1:10" s="3" customFormat="1" ht="12" customHeight="1" x14ac:dyDescent="0.25">
      <c r="A13" s="18"/>
      <c r="B13" s="19"/>
      <c r="C13" s="26" t="s">
        <v>43</v>
      </c>
      <c r="D13" s="19"/>
      <c r="E13" s="19"/>
      <c r="F13" s="43"/>
      <c r="G13" s="37"/>
      <c r="H13" s="19"/>
      <c r="I13" s="37"/>
    </row>
    <row r="14" spans="1:10" s="7" customFormat="1" ht="12" x14ac:dyDescent="0.25">
      <c r="A14" s="4">
        <v>17</v>
      </c>
      <c r="B14" s="4" t="s">
        <v>23</v>
      </c>
      <c r="C14" s="31" t="s">
        <v>28</v>
      </c>
      <c r="D14" s="4" t="s">
        <v>27</v>
      </c>
      <c r="E14" s="4">
        <v>660</v>
      </c>
      <c r="F14" s="36"/>
      <c r="G14" s="37">
        <f t="shared" si="0"/>
        <v>0</v>
      </c>
      <c r="H14" s="5">
        <v>20</v>
      </c>
      <c r="I14" s="37">
        <f t="shared" si="1"/>
        <v>0</v>
      </c>
    </row>
    <row r="15" spans="1:10" s="3" customFormat="1" ht="12" customHeight="1" x14ac:dyDescent="0.25">
      <c r="A15" s="4">
        <v>18</v>
      </c>
      <c r="B15" s="4" t="s">
        <v>24</v>
      </c>
      <c r="C15" s="31" t="s">
        <v>29</v>
      </c>
      <c r="D15" s="4" t="s">
        <v>10</v>
      </c>
      <c r="E15" s="4">
        <v>1</v>
      </c>
      <c r="F15" s="36"/>
      <c r="G15" s="37">
        <f t="shared" si="0"/>
        <v>0</v>
      </c>
      <c r="H15" s="5">
        <v>20</v>
      </c>
      <c r="I15" s="37">
        <f t="shared" si="1"/>
        <v>0</v>
      </c>
      <c r="J15" s="7"/>
    </row>
    <row r="16" spans="1:10" s="7" customFormat="1" ht="12" x14ac:dyDescent="0.25">
      <c r="A16" s="4">
        <v>19</v>
      </c>
      <c r="B16" s="4" t="s">
        <v>25</v>
      </c>
      <c r="C16" s="31" t="s">
        <v>107</v>
      </c>
      <c r="D16" s="4" t="s">
        <v>8</v>
      </c>
      <c r="E16" s="4">
        <v>1</v>
      </c>
      <c r="F16" s="36"/>
      <c r="G16" s="37">
        <f t="shared" si="0"/>
        <v>0</v>
      </c>
      <c r="H16" s="5">
        <v>20</v>
      </c>
      <c r="I16" s="37">
        <f t="shared" si="1"/>
        <v>0</v>
      </c>
    </row>
    <row r="17" spans="1:10" s="3" customFormat="1" ht="12" x14ac:dyDescent="0.25">
      <c r="A17" s="4">
        <v>20</v>
      </c>
      <c r="B17" s="4" t="s">
        <v>26</v>
      </c>
      <c r="C17" s="31" t="s">
        <v>30</v>
      </c>
      <c r="D17" s="4" t="s">
        <v>10</v>
      </c>
      <c r="E17" s="4">
        <v>10</v>
      </c>
      <c r="F17" s="36"/>
      <c r="G17" s="37">
        <f t="shared" si="0"/>
        <v>0</v>
      </c>
      <c r="H17" s="5">
        <v>20</v>
      </c>
      <c r="I17" s="37">
        <f t="shared" si="1"/>
        <v>0</v>
      </c>
      <c r="J17" s="7"/>
    </row>
    <row r="18" spans="1:10" s="3" customFormat="1" ht="12" customHeight="1" x14ac:dyDescent="0.25">
      <c r="A18" s="18"/>
      <c r="B18" s="19"/>
      <c r="C18" s="26" t="s">
        <v>44</v>
      </c>
      <c r="D18" s="19"/>
      <c r="E18" s="19"/>
      <c r="F18" s="43"/>
      <c r="G18" s="37"/>
      <c r="H18" s="19"/>
      <c r="I18" s="37"/>
    </row>
    <row r="19" spans="1:10" s="7" customFormat="1" ht="12" x14ac:dyDescent="0.25">
      <c r="A19" s="4">
        <v>21</v>
      </c>
      <c r="B19" s="4" t="s">
        <v>31</v>
      </c>
      <c r="C19" s="31" t="s">
        <v>106</v>
      </c>
      <c r="D19" s="4" t="s">
        <v>10</v>
      </c>
      <c r="E19" s="4">
        <v>1</v>
      </c>
      <c r="F19" s="36"/>
      <c r="G19" s="37">
        <f t="shared" si="0"/>
        <v>0</v>
      </c>
      <c r="H19" s="5">
        <v>20</v>
      </c>
      <c r="I19" s="37">
        <f t="shared" si="1"/>
        <v>0</v>
      </c>
    </row>
    <row r="20" spans="1:10" s="3" customFormat="1" ht="12" customHeight="1" x14ac:dyDescent="0.25">
      <c r="A20" s="4">
        <v>22</v>
      </c>
      <c r="B20" s="4" t="s">
        <v>32</v>
      </c>
      <c r="C20" s="31" t="s">
        <v>34</v>
      </c>
      <c r="D20" s="4" t="s">
        <v>10</v>
      </c>
      <c r="E20" s="4">
        <v>1</v>
      </c>
      <c r="F20" s="36"/>
      <c r="G20" s="37">
        <f t="shared" si="0"/>
        <v>0</v>
      </c>
      <c r="H20" s="5">
        <v>20</v>
      </c>
      <c r="I20" s="37">
        <f t="shared" si="1"/>
        <v>0</v>
      </c>
      <c r="J20" s="7"/>
    </row>
    <row r="21" spans="1:10" s="7" customFormat="1" ht="12" x14ac:dyDescent="0.25">
      <c r="A21" s="4">
        <v>23</v>
      </c>
      <c r="B21" s="4" t="s">
        <v>33</v>
      </c>
      <c r="C21" s="31" t="s">
        <v>35</v>
      </c>
      <c r="D21" s="4" t="s">
        <v>10</v>
      </c>
      <c r="E21" s="4">
        <v>1</v>
      </c>
      <c r="F21" s="36"/>
      <c r="G21" s="37">
        <f t="shared" si="0"/>
        <v>0</v>
      </c>
      <c r="H21" s="5">
        <v>20</v>
      </c>
      <c r="I21" s="37">
        <f t="shared" si="1"/>
        <v>0</v>
      </c>
    </row>
    <row r="22" spans="1:10" s="3" customFormat="1" ht="12" customHeight="1" x14ac:dyDescent="0.25">
      <c r="A22" s="18"/>
      <c r="B22" s="19"/>
      <c r="C22" s="26" t="s">
        <v>45</v>
      </c>
      <c r="D22" s="19"/>
      <c r="E22" s="19"/>
      <c r="F22" s="43"/>
      <c r="G22" s="37"/>
      <c r="H22" s="19"/>
      <c r="I22" s="37"/>
    </row>
    <row r="23" spans="1:10" s="7" customFormat="1" ht="12" x14ac:dyDescent="0.25">
      <c r="A23" s="4">
        <v>24</v>
      </c>
      <c r="B23" s="4" t="s">
        <v>36</v>
      </c>
      <c r="C23" s="32" t="s">
        <v>112</v>
      </c>
      <c r="D23" s="4" t="s">
        <v>10</v>
      </c>
      <c r="E23" s="4">
        <v>5</v>
      </c>
      <c r="F23" s="36"/>
      <c r="G23" s="37">
        <f t="shared" si="0"/>
        <v>0</v>
      </c>
      <c r="H23" s="5">
        <v>20</v>
      </c>
      <c r="I23" s="37">
        <f t="shared" si="1"/>
        <v>0</v>
      </c>
    </row>
    <row r="24" spans="1:10" s="7" customFormat="1" ht="12" x14ac:dyDescent="0.25">
      <c r="A24" s="4">
        <v>25</v>
      </c>
      <c r="B24" s="4" t="s">
        <v>37</v>
      </c>
      <c r="C24" s="32" t="s">
        <v>113</v>
      </c>
      <c r="D24" s="4" t="s">
        <v>10</v>
      </c>
      <c r="E24" s="13">
        <v>6</v>
      </c>
      <c r="F24" s="36"/>
      <c r="G24" s="37">
        <f t="shared" si="0"/>
        <v>0</v>
      </c>
      <c r="H24" s="5">
        <v>20</v>
      </c>
      <c r="I24" s="37">
        <f t="shared" si="1"/>
        <v>0</v>
      </c>
    </row>
    <row r="25" spans="1:10" s="3" customFormat="1" ht="12" customHeight="1" x14ac:dyDescent="0.25">
      <c r="A25" s="4">
        <v>26</v>
      </c>
      <c r="B25" s="4" t="s">
        <v>38</v>
      </c>
      <c r="C25" s="32" t="s">
        <v>128</v>
      </c>
      <c r="D25" s="4" t="s">
        <v>8</v>
      </c>
      <c r="E25" s="4">
        <v>1</v>
      </c>
      <c r="F25" s="36"/>
      <c r="G25" s="37">
        <f t="shared" si="0"/>
        <v>0</v>
      </c>
      <c r="H25" s="5">
        <v>20</v>
      </c>
      <c r="I25" s="37">
        <f t="shared" si="1"/>
        <v>0</v>
      </c>
      <c r="J25" s="7"/>
    </row>
    <row r="26" spans="1:10" s="3" customFormat="1" ht="12" customHeight="1" x14ac:dyDescent="0.25">
      <c r="A26" s="4">
        <v>27</v>
      </c>
      <c r="B26" s="4" t="s">
        <v>39</v>
      </c>
      <c r="C26" s="32" t="s">
        <v>124</v>
      </c>
      <c r="D26" s="4" t="s">
        <v>8</v>
      </c>
      <c r="E26" s="4">
        <v>1</v>
      </c>
      <c r="F26" s="36"/>
      <c r="G26" s="37">
        <f t="shared" si="0"/>
        <v>0</v>
      </c>
      <c r="H26" s="5">
        <v>20</v>
      </c>
      <c r="I26" s="37">
        <f t="shared" si="1"/>
        <v>0</v>
      </c>
      <c r="J26" s="7"/>
    </row>
    <row r="27" spans="1:10" s="3" customFormat="1" ht="12" customHeight="1" x14ac:dyDescent="0.25">
      <c r="A27" s="4">
        <v>28</v>
      </c>
      <c r="B27" s="4" t="s">
        <v>40</v>
      </c>
      <c r="C27" s="31" t="s">
        <v>109</v>
      </c>
      <c r="D27" s="4" t="s">
        <v>10</v>
      </c>
      <c r="E27" s="4">
        <v>3</v>
      </c>
      <c r="F27" s="36"/>
      <c r="G27" s="37">
        <f t="shared" si="0"/>
        <v>0</v>
      </c>
      <c r="H27" s="5">
        <v>20</v>
      </c>
      <c r="I27" s="37">
        <f t="shared" si="1"/>
        <v>0</v>
      </c>
      <c r="J27" s="7"/>
    </row>
    <row r="28" spans="1:10" s="7" customFormat="1" ht="12" x14ac:dyDescent="0.25">
      <c r="A28" s="4">
        <v>29</v>
      </c>
      <c r="B28" s="4" t="s">
        <v>41</v>
      </c>
      <c r="C28" s="31" t="s">
        <v>50</v>
      </c>
      <c r="D28" s="4" t="s">
        <v>10</v>
      </c>
      <c r="E28" s="4">
        <v>6</v>
      </c>
      <c r="F28" s="36"/>
      <c r="G28" s="37">
        <f t="shared" si="0"/>
        <v>0</v>
      </c>
      <c r="H28" s="5">
        <v>20</v>
      </c>
      <c r="I28" s="37">
        <f t="shared" si="1"/>
        <v>0</v>
      </c>
    </row>
    <row r="29" spans="1:10" s="3" customFormat="1" ht="12" customHeight="1" x14ac:dyDescent="0.25">
      <c r="A29" s="4">
        <v>30</v>
      </c>
      <c r="B29" s="4" t="s">
        <v>46</v>
      </c>
      <c r="C29" s="31" t="s">
        <v>104</v>
      </c>
      <c r="D29" s="4" t="s">
        <v>10</v>
      </c>
      <c r="E29" s="4">
        <v>2</v>
      </c>
      <c r="F29" s="36"/>
      <c r="G29" s="37">
        <f t="shared" si="0"/>
        <v>0</v>
      </c>
      <c r="H29" s="5">
        <v>20</v>
      </c>
      <c r="I29" s="37">
        <f t="shared" si="1"/>
        <v>0</v>
      </c>
      <c r="J29" s="7"/>
    </row>
    <row r="30" spans="1:10" s="7" customFormat="1" ht="12" x14ac:dyDescent="0.25">
      <c r="A30" s="4">
        <v>31</v>
      </c>
      <c r="B30" s="4" t="s">
        <v>47</v>
      </c>
      <c r="C30" s="31" t="s">
        <v>103</v>
      </c>
      <c r="D30" s="4" t="s">
        <v>8</v>
      </c>
      <c r="E30" s="4">
        <v>1</v>
      </c>
      <c r="F30" s="36"/>
      <c r="G30" s="37">
        <f t="shared" si="0"/>
        <v>0</v>
      </c>
      <c r="H30" s="5">
        <v>20</v>
      </c>
      <c r="I30" s="37">
        <f t="shared" si="1"/>
        <v>0</v>
      </c>
    </row>
    <row r="31" spans="1:10" s="3" customFormat="1" ht="12" customHeight="1" x14ac:dyDescent="0.25">
      <c r="A31" s="4">
        <v>32</v>
      </c>
      <c r="B31" s="4" t="s">
        <v>48</v>
      </c>
      <c r="C31" s="31" t="s">
        <v>105</v>
      </c>
      <c r="D31" s="4" t="s">
        <v>8</v>
      </c>
      <c r="E31" s="4">
        <v>1</v>
      </c>
      <c r="F31" s="36"/>
      <c r="G31" s="37">
        <f t="shared" si="0"/>
        <v>0</v>
      </c>
      <c r="H31" s="5">
        <v>20</v>
      </c>
      <c r="I31" s="37">
        <f t="shared" si="1"/>
        <v>0</v>
      </c>
      <c r="J31" s="7"/>
    </row>
    <row r="32" spans="1:10" s="3" customFormat="1" ht="12" customHeight="1" x14ac:dyDescent="0.25">
      <c r="A32" s="4">
        <v>33</v>
      </c>
      <c r="B32" s="4" t="s">
        <v>49</v>
      </c>
      <c r="C32" s="31" t="s">
        <v>127</v>
      </c>
      <c r="D32" s="4" t="s">
        <v>10</v>
      </c>
      <c r="E32" s="4">
        <v>1</v>
      </c>
      <c r="F32" s="36"/>
      <c r="G32" s="37">
        <f t="shared" si="0"/>
        <v>0</v>
      </c>
      <c r="H32" s="5">
        <v>20</v>
      </c>
      <c r="I32" s="37">
        <f t="shared" si="1"/>
        <v>0</v>
      </c>
      <c r="J32" s="7"/>
    </row>
    <row r="33" spans="1:11" s="3" customFormat="1" ht="12" customHeight="1" x14ac:dyDescent="0.25">
      <c r="A33" s="4">
        <v>34</v>
      </c>
      <c r="B33" s="4" t="s">
        <v>125</v>
      </c>
      <c r="C33" s="31" t="s">
        <v>110</v>
      </c>
      <c r="D33" s="4" t="s">
        <v>10</v>
      </c>
      <c r="E33" s="4">
        <v>1</v>
      </c>
      <c r="F33" s="36"/>
      <c r="G33" s="37">
        <f t="shared" si="0"/>
        <v>0</v>
      </c>
      <c r="H33" s="5">
        <v>20</v>
      </c>
      <c r="I33" s="37">
        <f t="shared" si="1"/>
        <v>0</v>
      </c>
      <c r="J33" s="7"/>
    </row>
    <row r="34" spans="1:11" s="7" customFormat="1" ht="20.399999999999999" x14ac:dyDescent="0.25">
      <c r="A34" s="4">
        <v>35</v>
      </c>
      <c r="B34" s="4" t="s">
        <v>126</v>
      </c>
      <c r="C34" s="31" t="s">
        <v>111</v>
      </c>
      <c r="D34" s="4" t="s">
        <v>10</v>
      </c>
      <c r="E34" s="4">
        <v>1</v>
      </c>
      <c r="F34" s="36"/>
      <c r="G34" s="37">
        <f t="shared" si="0"/>
        <v>0</v>
      </c>
      <c r="H34" s="5">
        <v>20</v>
      </c>
      <c r="I34" s="37">
        <f t="shared" si="1"/>
        <v>0</v>
      </c>
      <c r="K34" s="8"/>
    </row>
    <row r="35" spans="1:11" s="7" customFormat="1" ht="12" x14ac:dyDescent="0.25">
      <c r="A35" s="18"/>
      <c r="B35" s="19"/>
      <c r="C35" s="26" t="s">
        <v>53</v>
      </c>
      <c r="D35" s="19"/>
      <c r="E35" s="19"/>
      <c r="F35" s="43"/>
      <c r="G35" s="37"/>
      <c r="H35" s="19"/>
      <c r="I35" s="37"/>
      <c r="J35" s="3"/>
      <c r="K35" s="8"/>
    </row>
    <row r="36" spans="1:11" s="7" customFormat="1" ht="12" x14ac:dyDescent="0.25">
      <c r="A36" s="4">
        <v>36</v>
      </c>
      <c r="B36" s="4" t="s">
        <v>52</v>
      </c>
      <c r="C36" s="31" t="s">
        <v>51</v>
      </c>
      <c r="D36" s="4" t="s">
        <v>10</v>
      </c>
      <c r="E36" s="4">
        <v>1</v>
      </c>
      <c r="F36" s="36"/>
      <c r="G36" s="37">
        <f t="shared" si="0"/>
        <v>0</v>
      </c>
      <c r="H36" s="5">
        <v>20</v>
      </c>
      <c r="I36" s="37">
        <f t="shared" si="1"/>
        <v>0</v>
      </c>
      <c r="K36" s="8"/>
    </row>
    <row r="37" spans="1:11" x14ac:dyDescent="0.3">
      <c r="A37" s="13">
        <v>37</v>
      </c>
      <c r="B37" s="13" t="s">
        <v>59</v>
      </c>
      <c r="C37" s="32" t="s">
        <v>60</v>
      </c>
      <c r="D37" s="13" t="s">
        <v>10</v>
      </c>
      <c r="E37" s="13">
        <v>1</v>
      </c>
      <c r="F37" s="42"/>
      <c r="G37" s="37">
        <f t="shared" si="0"/>
        <v>0</v>
      </c>
      <c r="H37" s="14">
        <v>20</v>
      </c>
      <c r="I37" s="37">
        <f t="shared" si="1"/>
        <v>0</v>
      </c>
      <c r="J37" s="15"/>
    </row>
    <row r="38" spans="1:11" s="7" customFormat="1" ht="12" x14ac:dyDescent="0.25">
      <c r="A38" s="18"/>
      <c r="B38" s="19"/>
      <c r="C38" s="26" t="s">
        <v>54</v>
      </c>
      <c r="D38" s="19"/>
      <c r="E38" s="19"/>
      <c r="F38" s="43"/>
      <c r="G38" s="37"/>
      <c r="H38" s="19"/>
      <c r="I38" s="37"/>
      <c r="J38" s="3"/>
    </row>
    <row r="39" spans="1:11" s="7" customFormat="1" ht="12" x14ac:dyDescent="0.25">
      <c r="A39" s="4">
        <v>38</v>
      </c>
      <c r="B39" s="4" t="s">
        <v>55</v>
      </c>
      <c r="C39" s="31" t="s">
        <v>57</v>
      </c>
      <c r="D39" s="4" t="s">
        <v>10</v>
      </c>
      <c r="E39" s="4">
        <v>1</v>
      </c>
      <c r="F39" s="36"/>
      <c r="G39" s="37">
        <f t="shared" si="0"/>
        <v>0</v>
      </c>
      <c r="H39" s="5">
        <v>20</v>
      </c>
      <c r="I39" s="37">
        <f t="shared" si="1"/>
        <v>0</v>
      </c>
    </row>
    <row r="40" spans="1:11" s="3" customFormat="1" ht="12" x14ac:dyDescent="0.25">
      <c r="A40" s="4">
        <v>39</v>
      </c>
      <c r="B40" s="4" t="s">
        <v>56</v>
      </c>
      <c r="C40" s="31" t="s">
        <v>58</v>
      </c>
      <c r="D40" s="4" t="s">
        <v>10</v>
      </c>
      <c r="E40" s="4">
        <v>4</v>
      </c>
      <c r="F40" s="36"/>
      <c r="G40" s="37">
        <f t="shared" si="0"/>
        <v>0</v>
      </c>
      <c r="H40" s="5">
        <v>20</v>
      </c>
      <c r="I40" s="37">
        <f t="shared" si="1"/>
        <v>0</v>
      </c>
      <c r="J40" s="7"/>
    </row>
    <row r="41" spans="1:11" s="3" customFormat="1" ht="12" customHeight="1" thickBot="1" x14ac:dyDescent="0.35">
      <c r="A41"/>
      <c r="B41"/>
      <c r="C41" s="1"/>
      <c r="D41"/>
      <c r="E41"/>
      <c r="F41" s="1"/>
      <c r="G41"/>
      <c r="H41"/>
      <c r="I41"/>
      <c r="J41"/>
    </row>
    <row r="42" spans="1:11" s="7" customFormat="1" ht="15" thickBot="1" x14ac:dyDescent="0.35">
      <c r="A42" t="s">
        <v>12</v>
      </c>
      <c r="B42"/>
      <c r="C42" s="1"/>
      <c r="E42"/>
      <c r="F42" s="1"/>
      <c r="G42" s="38"/>
      <c r="H42"/>
      <c r="I42" s="38"/>
      <c r="J42"/>
    </row>
    <row r="43" spans="1:11" s="7" customFormat="1" ht="43.2" x14ac:dyDescent="0.3">
      <c r="A43"/>
      <c r="B43"/>
      <c r="C43" s="1"/>
      <c r="D43"/>
      <c r="E43"/>
      <c r="F43" s="1"/>
      <c r="G43" s="41" t="s">
        <v>122</v>
      </c>
      <c r="H43" s="44"/>
      <c r="I43" s="41" t="s">
        <v>123</v>
      </c>
      <c r="J43"/>
    </row>
    <row r="44" spans="1:11" s="7" customFormat="1" x14ac:dyDescent="0.3">
      <c r="A44"/>
      <c r="B44"/>
      <c r="C44" s="1"/>
      <c r="D44"/>
      <c r="E44"/>
      <c r="F44" s="1"/>
      <c r="G44"/>
      <c r="H44"/>
      <c r="I44"/>
      <c r="J44"/>
    </row>
    <row r="45" spans="1:11" s="7" customFormat="1" x14ac:dyDescent="0.3">
      <c r="A45"/>
      <c r="B45"/>
      <c r="C45" s="1" t="s">
        <v>13</v>
      </c>
      <c r="D45"/>
      <c r="E45"/>
      <c r="F45" s="1"/>
      <c r="G45"/>
      <c r="H45"/>
      <c r="I45"/>
      <c r="J45"/>
    </row>
    <row r="46" spans="1:11" s="3" customFormat="1" ht="12" customHeight="1" x14ac:dyDescent="0.3">
      <c r="A46"/>
      <c r="B46"/>
      <c r="C46" s="1"/>
      <c r="D46"/>
      <c r="E46"/>
      <c r="F46" s="1"/>
      <c r="G46"/>
      <c r="H46"/>
      <c r="I46"/>
      <c r="J46"/>
    </row>
    <row r="47" spans="1:11" s="7" customFormat="1" x14ac:dyDescent="0.3">
      <c r="A47"/>
      <c r="B47"/>
      <c r="C47" s="1"/>
      <c r="D47"/>
      <c r="E47"/>
      <c r="F47" s="1"/>
      <c r="G47"/>
      <c r="H47"/>
      <c r="I47"/>
      <c r="J47"/>
    </row>
    <row r="48" spans="1:11" s="7" customFormat="1" x14ac:dyDescent="0.3">
      <c r="A48"/>
      <c r="B48" s="2" t="s">
        <v>14</v>
      </c>
      <c r="C48" s="1"/>
      <c r="D48"/>
      <c r="E48"/>
      <c r="F48" s="1"/>
      <c r="G48"/>
      <c r="H48"/>
      <c r="I48"/>
      <c r="J48"/>
    </row>
    <row r="49" spans="1:10" s="7" customFormat="1" x14ac:dyDescent="0.3">
      <c r="A49"/>
      <c r="B49"/>
      <c r="C49" s="1"/>
      <c r="D49"/>
      <c r="E49"/>
      <c r="F49" s="1"/>
      <c r="G49"/>
      <c r="H49"/>
      <c r="I49"/>
      <c r="J49"/>
    </row>
    <row r="50" spans="1:10" s="7" customFormat="1" x14ac:dyDescent="0.3">
      <c r="A50"/>
      <c r="B50"/>
      <c r="C50" s="1"/>
      <c r="D50"/>
      <c r="E50"/>
      <c r="F50" s="1"/>
      <c r="G50"/>
      <c r="H50"/>
      <c r="I50"/>
      <c r="J50"/>
    </row>
    <row r="51" spans="1:10" s="7" customFormat="1" x14ac:dyDescent="0.3">
      <c r="A51"/>
      <c r="B51"/>
      <c r="C51"/>
      <c r="D51"/>
      <c r="E51"/>
      <c r="F51"/>
      <c r="G51"/>
      <c r="H51"/>
      <c r="I51"/>
      <c r="J51"/>
    </row>
    <row r="52" spans="1:10" s="3" customFormat="1" ht="12" customHeight="1" x14ac:dyDescent="0.3">
      <c r="A52"/>
      <c r="B52"/>
      <c r="C52"/>
      <c r="D52"/>
      <c r="E52"/>
      <c r="F52"/>
      <c r="G52"/>
      <c r="H52"/>
      <c r="I52"/>
      <c r="J52"/>
    </row>
    <row r="53" spans="1:10" s="7" customFormat="1" x14ac:dyDescent="0.3">
      <c r="A53"/>
      <c r="B53"/>
      <c r="C53"/>
      <c r="D53"/>
      <c r="E53"/>
      <c r="F53"/>
      <c r="G53"/>
      <c r="H53"/>
      <c r="I53"/>
      <c r="J53"/>
    </row>
    <row r="54" spans="1:10" s="7" customFormat="1" x14ac:dyDescent="0.3">
      <c r="A54"/>
      <c r="B54"/>
      <c r="C54"/>
      <c r="D54"/>
      <c r="E54"/>
      <c r="F54"/>
      <c r="G54"/>
      <c r="H54"/>
      <c r="I54"/>
      <c r="J54"/>
    </row>
    <row r="55" spans="1:10" s="7" customFormat="1" x14ac:dyDescent="0.3">
      <c r="A55"/>
      <c r="B55"/>
      <c r="C55"/>
      <c r="D55"/>
      <c r="E55"/>
      <c r="F55"/>
      <c r="G55"/>
      <c r="H55"/>
      <c r="I55"/>
      <c r="J55"/>
    </row>
    <row r="56" spans="1:10" s="7" customFormat="1" x14ac:dyDescent="0.3">
      <c r="A56"/>
      <c r="B56"/>
      <c r="C56"/>
      <c r="D56"/>
      <c r="E56"/>
      <c r="F56"/>
      <c r="G56"/>
      <c r="H56"/>
      <c r="I56"/>
      <c r="J56"/>
    </row>
    <row r="57" spans="1:10" s="7" customFormat="1" x14ac:dyDescent="0.3">
      <c r="A57"/>
      <c r="B57"/>
      <c r="C57"/>
      <c r="D57"/>
      <c r="E57"/>
      <c r="F57"/>
      <c r="G57"/>
      <c r="H57"/>
      <c r="I57"/>
      <c r="J57"/>
    </row>
    <row r="58" spans="1:10" s="3" customFormat="1" ht="12" customHeight="1" x14ac:dyDescent="0.3">
      <c r="A58"/>
      <c r="B58"/>
      <c r="C58"/>
      <c r="D58"/>
      <c r="E58"/>
      <c r="F58"/>
      <c r="G58"/>
      <c r="H58"/>
      <c r="I58"/>
      <c r="J58"/>
    </row>
    <row r="59" spans="1:10" s="7" customFormat="1" x14ac:dyDescent="0.3">
      <c r="A59"/>
      <c r="B59"/>
      <c r="C59"/>
      <c r="D59"/>
      <c r="E59"/>
      <c r="F59"/>
      <c r="G59"/>
      <c r="H59"/>
      <c r="I59"/>
      <c r="J59"/>
    </row>
    <row r="60" spans="1:10" s="7" customFormat="1" x14ac:dyDescent="0.3">
      <c r="A60"/>
      <c r="B60"/>
      <c r="C60"/>
      <c r="D60"/>
      <c r="E60"/>
      <c r="F60"/>
      <c r="G60"/>
      <c r="H60"/>
      <c r="I60"/>
      <c r="J60"/>
    </row>
    <row r="61" spans="1:10" s="7" customFormat="1" x14ac:dyDescent="0.3">
      <c r="A61"/>
      <c r="B61"/>
      <c r="C61"/>
      <c r="D61"/>
      <c r="E61"/>
      <c r="F61"/>
      <c r="G61"/>
      <c r="H61"/>
      <c r="I61"/>
      <c r="J61"/>
    </row>
    <row r="62" spans="1:10" s="7" customFormat="1" x14ac:dyDescent="0.3">
      <c r="A62"/>
      <c r="B62"/>
      <c r="C62"/>
      <c r="D62"/>
      <c r="E62"/>
      <c r="F62"/>
      <c r="G62"/>
      <c r="H62"/>
      <c r="I62"/>
      <c r="J62"/>
    </row>
    <row r="63" spans="1:10" s="7" customFormat="1" x14ac:dyDescent="0.3">
      <c r="A63"/>
      <c r="B63"/>
      <c r="C63"/>
      <c r="D63"/>
      <c r="E63"/>
      <c r="F63"/>
      <c r="G63"/>
      <c r="H63"/>
      <c r="I63"/>
      <c r="J63"/>
    </row>
    <row r="64" spans="1:10" s="7" customFormat="1" x14ac:dyDescent="0.3">
      <c r="A64"/>
      <c r="B64"/>
      <c r="C64"/>
      <c r="D64"/>
      <c r="E64"/>
      <c r="F64"/>
      <c r="G64"/>
      <c r="H64"/>
      <c r="I64"/>
      <c r="J64"/>
    </row>
    <row r="65" spans="1:11" s="7" customFormat="1" x14ac:dyDescent="0.3">
      <c r="A65"/>
      <c r="B65"/>
      <c r="C65"/>
      <c r="D65"/>
      <c r="E65"/>
      <c r="F65"/>
      <c r="G65"/>
      <c r="H65"/>
      <c r="I65"/>
      <c r="J65"/>
    </row>
    <row r="66" spans="1:11" s="7" customFormat="1" x14ac:dyDescent="0.3">
      <c r="A66"/>
      <c r="B66"/>
      <c r="C66"/>
      <c r="D66"/>
      <c r="E66"/>
      <c r="F66"/>
      <c r="G66"/>
      <c r="H66"/>
      <c r="I66"/>
      <c r="J66"/>
    </row>
    <row r="67" spans="1:11" s="7" customFormat="1" x14ac:dyDescent="0.3">
      <c r="A67"/>
      <c r="B67"/>
      <c r="C67"/>
      <c r="D67"/>
      <c r="E67"/>
      <c r="F67"/>
      <c r="G67"/>
      <c r="H67"/>
      <c r="I67"/>
      <c r="J67"/>
    </row>
    <row r="68" spans="1:11" s="7" customFormat="1" x14ac:dyDescent="0.3">
      <c r="A68"/>
      <c r="B68"/>
      <c r="C68"/>
      <c r="D68"/>
      <c r="E68"/>
      <c r="F68"/>
      <c r="G68"/>
      <c r="H68"/>
      <c r="I68"/>
      <c r="J68"/>
    </row>
    <row r="69" spans="1:11" s="7" customFormat="1" x14ac:dyDescent="0.3">
      <c r="A69"/>
      <c r="B69"/>
      <c r="C69"/>
      <c r="D69"/>
      <c r="E69"/>
      <c r="F69"/>
      <c r="G69"/>
      <c r="H69"/>
      <c r="I69"/>
      <c r="J69"/>
    </row>
    <row r="70" spans="1:11" s="7" customFormat="1" x14ac:dyDescent="0.3">
      <c r="A70"/>
      <c r="B70"/>
      <c r="C70"/>
      <c r="D70"/>
      <c r="E70"/>
      <c r="F70"/>
      <c r="G70"/>
      <c r="H70"/>
      <c r="I70"/>
      <c r="J70"/>
    </row>
    <row r="71" spans="1:11" s="7" customFormat="1" x14ac:dyDescent="0.3">
      <c r="A71"/>
      <c r="B71"/>
      <c r="C71"/>
      <c r="D71"/>
      <c r="E71"/>
      <c r="F71"/>
      <c r="G71"/>
      <c r="H71"/>
      <c r="I71"/>
      <c r="J71"/>
    </row>
    <row r="72" spans="1:11" s="7" customFormat="1" x14ac:dyDescent="0.3">
      <c r="A72"/>
      <c r="B72"/>
      <c r="C72"/>
      <c r="D72"/>
      <c r="E72"/>
      <c r="F72"/>
      <c r="G72"/>
      <c r="H72"/>
      <c r="I72"/>
      <c r="J72"/>
    </row>
    <row r="73" spans="1:11" s="7" customFormat="1" x14ac:dyDescent="0.3">
      <c r="A73"/>
      <c r="B73"/>
      <c r="C73"/>
      <c r="D73"/>
      <c r="E73"/>
      <c r="F73"/>
      <c r="G73"/>
      <c r="H73"/>
      <c r="I73"/>
      <c r="J73"/>
    </row>
    <row r="74" spans="1:11" s="7" customFormat="1" x14ac:dyDescent="0.3">
      <c r="A74"/>
      <c r="B74"/>
      <c r="C74"/>
      <c r="D74"/>
      <c r="E74"/>
      <c r="F74"/>
      <c r="G74"/>
      <c r="H74"/>
      <c r="I74"/>
      <c r="J74"/>
      <c r="K74" s="8"/>
    </row>
    <row r="75" spans="1:11" s="3" customFormat="1" ht="12" customHeight="1" x14ac:dyDescent="0.3">
      <c r="A75"/>
      <c r="B75"/>
      <c r="C75"/>
      <c r="D75"/>
      <c r="E75"/>
      <c r="F75"/>
      <c r="G75"/>
      <c r="H75"/>
      <c r="I75"/>
      <c r="J75"/>
    </row>
    <row r="76" spans="1:11" s="7" customFormat="1" x14ac:dyDescent="0.3">
      <c r="A76"/>
      <c r="B76"/>
      <c r="C76"/>
      <c r="D76"/>
      <c r="E76"/>
      <c r="F76"/>
      <c r="G76"/>
      <c r="H76"/>
      <c r="I76"/>
      <c r="J76"/>
    </row>
    <row r="77" spans="1:11" s="15" customFormat="1" x14ac:dyDescent="0.3">
      <c r="A77"/>
      <c r="B77"/>
      <c r="C77"/>
      <c r="D77"/>
      <c r="E77"/>
      <c r="F77"/>
      <c r="G77"/>
      <c r="H77"/>
      <c r="I77"/>
      <c r="J77"/>
      <c r="K77" s="16"/>
    </row>
    <row r="78" spans="1:11" s="3" customFormat="1" ht="12" customHeight="1" x14ac:dyDescent="0.3">
      <c r="A78"/>
      <c r="B78"/>
      <c r="C78"/>
      <c r="D78"/>
      <c r="E78"/>
      <c r="F78"/>
      <c r="G78"/>
      <c r="H78"/>
      <c r="I78"/>
      <c r="J78"/>
    </row>
    <row r="79" spans="1:11" s="7" customFormat="1" x14ac:dyDescent="0.3">
      <c r="A79"/>
      <c r="B79"/>
      <c r="C79"/>
      <c r="D79"/>
      <c r="E79"/>
      <c r="F79"/>
      <c r="G79"/>
      <c r="H79"/>
      <c r="I79"/>
      <c r="J79"/>
      <c r="K79" s="8"/>
    </row>
    <row r="80" spans="1:11" s="7" customFormat="1" x14ac:dyDescent="0.3">
      <c r="A80"/>
      <c r="B80"/>
      <c r="C80"/>
      <c r="D80"/>
      <c r="E80"/>
      <c r="F80"/>
      <c r="G80"/>
      <c r="H80"/>
      <c r="I80"/>
      <c r="J80"/>
      <c r="K80" s="8"/>
    </row>
  </sheetData>
  <mergeCells count="5">
    <mergeCell ref="C6:J6"/>
    <mergeCell ref="C4:J4"/>
    <mergeCell ref="C2:J2"/>
    <mergeCell ref="C3:J3"/>
    <mergeCell ref="A1:I1"/>
  </mergeCells>
  <phoneticPr fontId="7" type="noConversion"/>
  <printOptions horizontalCentered="1" verticalCentered="1"/>
  <pageMargins left="0" right="0" top="0" bottom="0"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1</vt:lpstr>
      <vt:lpstr>LOT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DECHAMBRE Dominique</dc:creator>
  <cp:lastModifiedBy>PETITLAURENT Olivier</cp:lastModifiedBy>
  <cp:lastPrinted>2026-08-04T08:22:22Z</cp:lastPrinted>
  <dcterms:created xsi:type="dcterms:W3CDTF">2023-10-13T09:34:04Z</dcterms:created>
  <dcterms:modified xsi:type="dcterms:W3CDTF">2026-08-11T07:22:59Z</dcterms:modified>
</cp:coreProperties>
</file>